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136" documentId="13_ncr:1_{69147F7D-5DDE-4EDB-BD55-1D6E05995313}" xr6:coauthVersionLast="47" xr6:coauthVersionMax="47" xr10:uidLastSave="{5EF4C812-84B1-455E-9300-0369BC84AF5B}"/>
  <bookViews>
    <workbookView xWindow="-108" yWindow="-108" windowWidth="23256" windowHeight="14856" xr2:uid="{00000000-000D-0000-FFFF-FFFF00000000}"/>
  </bookViews>
  <sheets>
    <sheet name="Main" sheetId="1" r:id="rId1"/>
    <sheet name="Load Change" sheetId="2" r:id="rId2"/>
    <sheet name="Ramp Change" sheetId="4" r:id="rId3"/>
    <sheet name="Stage Change" sheetId="5" r:id="rId4"/>
    <sheet name="Initial Service Change" sheetId="6" r:id="rId5"/>
    <sheet name="Removed Projects" sheetId="7" r:id="rId6"/>
  </sheets>
  <definedNames>
    <definedName name="_xlnm._FilterDatabase" localSheetId="4" hidden="1">'Initial Service Change'!$A$1:$D$18</definedName>
    <definedName name="_xlnm._FilterDatabase" localSheetId="1" hidden="1">'Load Change'!$A$1:$D$10</definedName>
    <definedName name="_xlnm._FilterDatabase" localSheetId="0" hidden="1">Main!$A$2:$Z$66</definedName>
    <definedName name="_xlnm._FilterDatabase" localSheetId="2" hidden="1">'Ramp Change'!$A$2:$AT$17</definedName>
    <definedName name="_xlnm._FilterDatabase" localSheetId="3" hidden="1">'Stage Change'!$A$1:$C$10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17" i="4" l="1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11" i="4"/>
  <c r="AT3" i="4"/>
  <c r="AS3" i="4"/>
  <c r="AR3" i="4"/>
  <c r="AQ3" i="4"/>
  <c r="AP3" i="4"/>
  <c r="AO3" i="4"/>
  <c r="AN3" i="4"/>
  <c r="AM3" i="4"/>
  <c r="AL3" i="4"/>
  <c r="AK3" i="4"/>
  <c r="AJ3" i="4"/>
  <c r="AI3" i="4"/>
  <c r="AH3" i="4"/>
  <c r="AG3" i="4"/>
  <c r="AF3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F9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F6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T4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F4" i="4"/>
</calcChain>
</file>

<file path=xl/sharedStrings.xml><?xml version="1.0" encoding="utf-8"?>
<sst xmlns="http://schemas.openxmlformats.org/spreadsheetml/2006/main" count="814" uniqueCount="47">
  <si>
    <t>Load Ramp</t>
  </si>
  <si>
    <t>Change in</t>
  </si>
  <si>
    <t>Project Name</t>
  </si>
  <si>
    <t>Project Address</t>
  </si>
  <si>
    <t>Territory</t>
  </si>
  <si>
    <t>Project Stage</t>
  </si>
  <si>
    <t>Announced Load</t>
  </si>
  <si>
    <t>Initial Service Date</t>
  </si>
  <si>
    <t>New Project?</t>
  </si>
  <si>
    <t>Inside</t>
  </si>
  <si>
    <t>Request for Electric Service</t>
  </si>
  <si>
    <t>Q2 2025</t>
  </si>
  <si>
    <t/>
  </si>
  <si>
    <t>Y</t>
  </si>
  <si>
    <t>Outside</t>
  </si>
  <si>
    <t>Q2 2027</t>
  </si>
  <si>
    <t>Q3 2025</t>
  </si>
  <si>
    <t>Technical Review</t>
  </si>
  <si>
    <t>Q2 2024</t>
  </si>
  <si>
    <t>Q2 2026</t>
  </si>
  <si>
    <t>Q1 2025</t>
  </si>
  <si>
    <t>Contract for Electric Service</t>
  </si>
  <si>
    <t>Q2 2028</t>
  </si>
  <si>
    <t>Q2 2029</t>
  </si>
  <si>
    <t>Q2 2030</t>
  </si>
  <si>
    <t>Multiple Sites</t>
  </si>
  <si>
    <t>Q3 2023</t>
  </si>
  <si>
    <t>Q1 2024</t>
  </si>
  <si>
    <t>IRP Update</t>
  </si>
  <si>
    <t>Change</t>
  </si>
  <si>
    <t>Change (Months)</t>
  </si>
  <si>
    <t>Q4 2023</t>
  </si>
  <si>
    <t>Q3 2024</t>
  </si>
  <si>
    <t>Q1 2029</t>
  </si>
  <si>
    <t>Q1 2030</t>
  </si>
  <si>
    <t>Q4 2025</t>
  </si>
  <si>
    <t>Q1 2026</t>
  </si>
  <si>
    <t>Q2 2023</t>
  </si>
  <si>
    <t>Q4 2024</t>
  </si>
  <si>
    <t>Announced Load (MW) in IRP Update</t>
  </si>
  <si>
    <t>Reason for Removal</t>
  </si>
  <si>
    <t>No GPC Offer Made</t>
  </si>
  <si>
    <t>Project Cancelled</t>
  </si>
  <si>
    <t>See Note</t>
  </si>
  <si>
    <t>Note</t>
  </si>
  <si>
    <t>Load falls below 45MW threshold for Industrial Large Load Customer.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</si>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</sst>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name val="Calibri"/>
      <family val="2"/>
    </font>
    <font>
      <i/>
      <u/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3" fillId="0" borderId="0" xfId="1" applyFont="1"/>
    <xf numFmtId="0" fontId="0" fillId="0" borderId="0" xfId="0" applyAlignment="1">
      <alignment vertical="center"/>
    </xf>
    <xf numFmtId="3" fontId="2" fillId="0" borderId="0" xfId="1" applyNumberFormat="1" applyAlignment="1">
      <alignment horizontal="center"/>
    </xf>
    <xf numFmtId="3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4" fillId="0" borderId="0" xfId="1" applyFont="1"/>
  </cellXfs>
  <cellStyles count="2">
    <cellStyle name="Normal" xfId="0" builtinId="0"/>
    <cellStyle name="Normal 2" xfId="1" xr:uid="{CB58369F-4AB9-4BC0-AEE4-8CB12539A6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8"/>
  <sheetViews>
    <sheetView tabSelected="1" view="pageLayout" zoomScaleNormal="100" workbookViewId="0"/>
  </sheetViews>
  <sheetFormatPr defaultRowHeight="14.4" outlineLevelCol="1" x14ac:dyDescent="0.3"/>
  <cols>
    <col min="1" max="1" width="51" bestFit="1" customWidth="1"/>
    <col min="2" max="2" width="44" bestFit="1" customWidth="1"/>
    <col min="3" max="3" width="13.44140625" bestFit="1" customWidth="1"/>
    <col min="4" max="4" width="25.6640625" bestFit="1" customWidth="1"/>
    <col min="5" max="5" width="16.44140625" bestFit="1" customWidth="1"/>
    <col min="6" max="6" width="17.6640625" bestFit="1" customWidth="1"/>
    <col min="9" max="20" width="8.88671875" customWidth="1" outlineLevel="1"/>
    <col min="22" max="22" width="13.109375" bestFit="1" customWidth="1"/>
    <col min="23" max="23" width="16.44140625" bestFit="1" customWidth="1"/>
    <col min="24" max="24" width="11.44140625" bestFit="1" customWidth="1"/>
    <col min="25" max="25" width="13.109375" bestFit="1" customWidth="1"/>
    <col min="26" max="26" width="17.6640625" bestFit="1" customWidth="1"/>
  </cols>
  <sheetData>
    <row r="1" spans="1:26" x14ac:dyDescent="0.3">
      <c r="G1" s="1" t="s">
        <v>0</v>
      </c>
      <c r="V1" s="5"/>
      <c r="W1" s="1" t="s">
        <v>1</v>
      </c>
    </row>
    <row r="2" spans="1:26" x14ac:dyDescent="0.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2" t="s">
        <v>7</v>
      </c>
      <c r="G2" s="3">
        <v>2023</v>
      </c>
      <c r="H2" s="3">
        <v>2024</v>
      </c>
      <c r="I2" s="3">
        <v>2025</v>
      </c>
      <c r="J2" s="3">
        <v>2026</v>
      </c>
      <c r="K2" s="3">
        <v>2027</v>
      </c>
      <c r="L2" s="3">
        <v>2028</v>
      </c>
      <c r="M2" s="3">
        <v>2029</v>
      </c>
      <c r="N2" s="3">
        <v>2030</v>
      </c>
      <c r="O2" s="3">
        <v>2031</v>
      </c>
      <c r="P2" s="3">
        <v>2032</v>
      </c>
      <c r="Q2" s="3">
        <v>2033</v>
      </c>
      <c r="R2" s="3">
        <v>2034</v>
      </c>
      <c r="S2" s="3">
        <v>2035</v>
      </c>
      <c r="T2" s="3">
        <v>2036</v>
      </c>
      <c r="U2" s="3">
        <v>2037</v>
      </c>
      <c r="V2" s="2" t="s">
        <v>8</v>
      </c>
      <c r="W2" s="2" t="s">
        <v>6</v>
      </c>
      <c r="X2" s="2" t="s">
        <v>0</v>
      </c>
      <c r="Y2" s="2" t="s">
        <v>5</v>
      </c>
      <c r="Z2" s="2" t="s">
        <v>7</v>
      </c>
    </row>
    <row r="3" spans="1:26" x14ac:dyDescent="0.3">
      <c r="A3" s="14" t="s">
        <v>46</v>
      </c>
      <c r="B3" s="14" t="s">
        <v>46</v>
      </c>
      <c r="C3" t="s">
        <v>9</v>
      </c>
      <c r="D3" t="s">
        <v>10</v>
      </c>
      <c r="E3" s="11">
        <v>110</v>
      </c>
      <c r="F3" s="5" t="s">
        <v>11</v>
      </c>
      <c r="G3" s="11">
        <v>0</v>
      </c>
      <c r="H3" s="11">
        <v>0</v>
      </c>
      <c r="I3" s="11">
        <v>70</v>
      </c>
      <c r="J3" s="11">
        <v>110</v>
      </c>
      <c r="K3" s="11">
        <v>110</v>
      </c>
      <c r="L3" s="11">
        <v>110</v>
      </c>
      <c r="M3" s="11">
        <v>110</v>
      </c>
      <c r="N3" s="11">
        <v>110</v>
      </c>
      <c r="O3" s="11">
        <v>110</v>
      </c>
      <c r="P3" s="11">
        <v>110</v>
      </c>
      <c r="Q3" s="11">
        <v>110</v>
      </c>
      <c r="R3" s="11">
        <v>110</v>
      </c>
      <c r="S3" s="11">
        <v>110</v>
      </c>
      <c r="T3" s="11">
        <v>110</v>
      </c>
      <c r="U3" s="11">
        <v>110</v>
      </c>
      <c r="V3" s="5" t="s">
        <v>12</v>
      </c>
      <c r="W3" s="5" t="s">
        <v>13</v>
      </c>
      <c r="X3" s="5" t="s">
        <v>13</v>
      </c>
      <c r="Y3" s="5" t="s">
        <v>12</v>
      </c>
      <c r="Z3" s="5" t="s">
        <v>13</v>
      </c>
    </row>
    <row r="4" spans="1:26" x14ac:dyDescent="0.3">
      <c r="A4" s="14" t="s">
        <v>46</v>
      </c>
      <c r="B4" s="14" t="s">
        <v>46</v>
      </c>
      <c r="C4" t="s">
        <v>14</v>
      </c>
      <c r="D4" t="s">
        <v>10</v>
      </c>
      <c r="E4" s="11">
        <v>52</v>
      </c>
      <c r="F4" s="5" t="s">
        <v>11</v>
      </c>
      <c r="G4" s="11">
        <v>0</v>
      </c>
      <c r="H4" s="11">
        <v>0</v>
      </c>
      <c r="I4" s="11">
        <v>16</v>
      </c>
      <c r="J4" s="11">
        <v>25</v>
      </c>
      <c r="K4" s="11">
        <v>52</v>
      </c>
      <c r="L4" s="11">
        <v>52</v>
      </c>
      <c r="M4" s="11">
        <v>52</v>
      </c>
      <c r="N4" s="11">
        <v>52</v>
      </c>
      <c r="O4" s="11">
        <v>52</v>
      </c>
      <c r="P4" s="11">
        <v>52</v>
      </c>
      <c r="Q4" s="11">
        <v>52</v>
      </c>
      <c r="R4" s="11">
        <v>52</v>
      </c>
      <c r="S4" s="11">
        <v>52</v>
      </c>
      <c r="T4" s="11">
        <v>52</v>
      </c>
      <c r="U4" s="11">
        <v>52</v>
      </c>
      <c r="V4" s="5" t="s">
        <v>13</v>
      </c>
      <c r="W4" s="5" t="s">
        <v>12</v>
      </c>
      <c r="X4" s="5" t="s">
        <v>12</v>
      </c>
      <c r="Y4" s="5" t="s">
        <v>12</v>
      </c>
      <c r="Z4" s="5" t="s">
        <v>12</v>
      </c>
    </row>
    <row r="5" spans="1:26" x14ac:dyDescent="0.3">
      <c r="A5" s="14" t="s">
        <v>46</v>
      </c>
      <c r="B5" s="14" t="s">
        <v>46</v>
      </c>
      <c r="C5" t="s">
        <v>9</v>
      </c>
      <c r="D5" t="s">
        <v>10</v>
      </c>
      <c r="E5" s="11">
        <v>720</v>
      </c>
      <c r="F5" s="5" t="s">
        <v>15</v>
      </c>
      <c r="G5" s="11">
        <v>0</v>
      </c>
      <c r="H5" s="11">
        <v>0</v>
      </c>
      <c r="I5" s="11">
        <v>0</v>
      </c>
      <c r="J5" s="11">
        <v>0</v>
      </c>
      <c r="K5" s="11">
        <v>70</v>
      </c>
      <c r="L5" s="11">
        <v>285</v>
      </c>
      <c r="M5" s="11">
        <v>510</v>
      </c>
      <c r="N5" s="11">
        <v>695</v>
      </c>
      <c r="O5" s="11">
        <v>720</v>
      </c>
      <c r="P5" s="11">
        <v>720</v>
      </c>
      <c r="Q5" s="11">
        <v>720</v>
      </c>
      <c r="R5" s="11">
        <v>720</v>
      </c>
      <c r="S5" s="11">
        <v>720</v>
      </c>
      <c r="T5" s="11">
        <v>720</v>
      </c>
      <c r="U5" s="11">
        <v>720</v>
      </c>
      <c r="V5" s="5" t="s">
        <v>12</v>
      </c>
      <c r="W5" s="5" t="s">
        <v>12</v>
      </c>
      <c r="X5" s="5" t="s">
        <v>13</v>
      </c>
      <c r="Y5" s="5" t="s">
        <v>13</v>
      </c>
      <c r="Z5" s="5" t="s">
        <v>13</v>
      </c>
    </row>
    <row r="6" spans="1:26" x14ac:dyDescent="0.3">
      <c r="A6" s="14" t="s">
        <v>46</v>
      </c>
      <c r="B6" s="14" t="s">
        <v>46</v>
      </c>
      <c r="C6" t="s">
        <v>14</v>
      </c>
      <c r="D6" t="s">
        <v>10</v>
      </c>
      <c r="E6" s="11">
        <v>180</v>
      </c>
      <c r="F6" s="5" t="s">
        <v>16</v>
      </c>
      <c r="G6" s="11">
        <v>0</v>
      </c>
      <c r="H6" s="11">
        <v>0</v>
      </c>
      <c r="I6" s="11">
        <v>40</v>
      </c>
      <c r="J6" s="11">
        <v>110</v>
      </c>
      <c r="K6" s="11">
        <v>175</v>
      </c>
      <c r="L6" s="11">
        <v>180</v>
      </c>
      <c r="M6" s="11">
        <v>180</v>
      </c>
      <c r="N6" s="11">
        <v>180</v>
      </c>
      <c r="O6" s="11">
        <v>180</v>
      </c>
      <c r="P6" s="11">
        <v>180</v>
      </c>
      <c r="Q6" s="11">
        <v>180</v>
      </c>
      <c r="R6" s="11">
        <v>180</v>
      </c>
      <c r="S6" s="11">
        <v>180</v>
      </c>
      <c r="T6" s="11">
        <v>180</v>
      </c>
      <c r="U6" s="11">
        <v>180</v>
      </c>
      <c r="V6" s="5" t="s">
        <v>12</v>
      </c>
      <c r="W6" s="5" t="s">
        <v>12</v>
      </c>
      <c r="X6" s="5" t="s">
        <v>13</v>
      </c>
      <c r="Y6" s="5" t="s">
        <v>12</v>
      </c>
      <c r="Z6" s="5" t="s">
        <v>12</v>
      </c>
    </row>
    <row r="7" spans="1:26" x14ac:dyDescent="0.3">
      <c r="A7" s="14" t="s">
        <v>46</v>
      </c>
      <c r="B7" s="14" t="s">
        <v>46</v>
      </c>
      <c r="C7" t="s">
        <v>9</v>
      </c>
      <c r="D7" t="s">
        <v>17</v>
      </c>
      <c r="E7" s="11">
        <v>983</v>
      </c>
      <c r="F7" s="5" t="s">
        <v>18</v>
      </c>
      <c r="G7" s="11">
        <v>0</v>
      </c>
      <c r="H7" s="11">
        <v>78</v>
      </c>
      <c r="I7" s="11">
        <v>480</v>
      </c>
      <c r="J7" s="11">
        <v>650</v>
      </c>
      <c r="K7" s="11">
        <v>820</v>
      </c>
      <c r="L7" s="11">
        <v>983</v>
      </c>
      <c r="M7" s="11">
        <v>983</v>
      </c>
      <c r="N7" s="11">
        <v>983</v>
      </c>
      <c r="O7" s="11">
        <v>983</v>
      </c>
      <c r="P7" s="11">
        <v>983</v>
      </c>
      <c r="Q7" s="11">
        <v>983</v>
      </c>
      <c r="R7" s="11">
        <v>983</v>
      </c>
      <c r="S7" s="11">
        <v>983</v>
      </c>
      <c r="T7" s="11">
        <v>983</v>
      </c>
      <c r="U7" s="11">
        <v>983</v>
      </c>
      <c r="V7" s="5" t="s">
        <v>13</v>
      </c>
      <c r="W7" s="5" t="s">
        <v>12</v>
      </c>
      <c r="X7" s="5" t="s">
        <v>12</v>
      </c>
      <c r="Y7" s="5" t="s">
        <v>12</v>
      </c>
      <c r="Z7" s="5" t="s">
        <v>12</v>
      </c>
    </row>
    <row r="8" spans="1:26" x14ac:dyDescent="0.3">
      <c r="A8" s="14" t="s">
        <v>46</v>
      </c>
      <c r="B8" s="14" t="s">
        <v>46</v>
      </c>
      <c r="C8" t="s">
        <v>9</v>
      </c>
      <c r="D8" t="s">
        <v>17</v>
      </c>
      <c r="E8" s="11">
        <v>1110</v>
      </c>
      <c r="F8" s="5" t="s">
        <v>19</v>
      </c>
      <c r="G8" s="11">
        <v>0</v>
      </c>
      <c r="H8" s="11">
        <v>0</v>
      </c>
      <c r="I8" s="11">
        <v>0</v>
      </c>
      <c r="J8" s="11">
        <v>3</v>
      </c>
      <c r="K8" s="11">
        <v>58</v>
      </c>
      <c r="L8" s="11">
        <v>376</v>
      </c>
      <c r="M8" s="11">
        <v>702</v>
      </c>
      <c r="N8" s="11">
        <v>1041</v>
      </c>
      <c r="O8" s="11">
        <v>1110</v>
      </c>
      <c r="P8" s="11">
        <v>1110</v>
      </c>
      <c r="Q8" s="11">
        <v>1110</v>
      </c>
      <c r="R8" s="11">
        <v>1110</v>
      </c>
      <c r="S8" s="11">
        <v>1110</v>
      </c>
      <c r="T8" s="11">
        <v>1110</v>
      </c>
      <c r="U8" s="11">
        <v>1110</v>
      </c>
      <c r="V8" s="5" t="s">
        <v>13</v>
      </c>
      <c r="W8" s="5" t="s">
        <v>12</v>
      </c>
      <c r="X8" s="5" t="s">
        <v>12</v>
      </c>
      <c r="Y8" s="5" t="s">
        <v>12</v>
      </c>
      <c r="Z8" s="5" t="s">
        <v>12</v>
      </c>
    </row>
    <row r="9" spans="1:26" x14ac:dyDescent="0.3">
      <c r="A9" s="14" t="s">
        <v>46</v>
      </c>
      <c r="B9" s="14" t="s">
        <v>46</v>
      </c>
      <c r="C9" t="s">
        <v>14</v>
      </c>
      <c r="D9" t="s">
        <v>17</v>
      </c>
      <c r="E9" s="11">
        <v>150</v>
      </c>
      <c r="F9" s="5" t="s">
        <v>11</v>
      </c>
      <c r="G9" s="11">
        <v>0</v>
      </c>
      <c r="H9" s="11">
        <v>0</v>
      </c>
      <c r="I9" s="11">
        <v>150</v>
      </c>
      <c r="J9" s="11">
        <v>150</v>
      </c>
      <c r="K9" s="11">
        <v>150</v>
      </c>
      <c r="L9" s="11">
        <v>150</v>
      </c>
      <c r="M9" s="11">
        <v>150</v>
      </c>
      <c r="N9" s="11">
        <v>150</v>
      </c>
      <c r="O9" s="11">
        <v>150</v>
      </c>
      <c r="P9" s="11">
        <v>150</v>
      </c>
      <c r="Q9" s="11">
        <v>150</v>
      </c>
      <c r="R9" s="11">
        <v>150</v>
      </c>
      <c r="S9" s="11">
        <v>150</v>
      </c>
      <c r="T9" s="11">
        <v>150</v>
      </c>
      <c r="U9" s="11">
        <v>150</v>
      </c>
      <c r="V9" s="5" t="s">
        <v>13</v>
      </c>
      <c r="W9" s="5" t="s">
        <v>12</v>
      </c>
      <c r="X9" s="5" t="s">
        <v>12</v>
      </c>
      <c r="Y9" s="5" t="s">
        <v>12</v>
      </c>
      <c r="Z9" s="5" t="s">
        <v>12</v>
      </c>
    </row>
    <row r="10" spans="1:26" x14ac:dyDescent="0.3">
      <c r="A10" s="14" t="s">
        <v>46</v>
      </c>
      <c r="B10" s="14" t="s">
        <v>46</v>
      </c>
      <c r="C10" t="s">
        <v>9</v>
      </c>
      <c r="D10" t="s">
        <v>17</v>
      </c>
      <c r="E10" s="11">
        <v>200</v>
      </c>
      <c r="F10" s="5" t="s">
        <v>11</v>
      </c>
      <c r="G10" s="11">
        <v>0</v>
      </c>
      <c r="H10" s="11">
        <v>0</v>
      </c>
      <c r="I10" s="11">
        <v>40</v>
      </c>
      <c r="J10" s="11">
        <v>80</v>
      </c>
      <c r="K10" s="11">
        <v>120</v>
      </c>
      <c r="L10" s="11">
        <v>160</v>
      </c>
      <c r="M10" s="11">
        <v>200</v>
      </c>
      <c r="N10" s="11">
        <v>200</v>
      </c>
      <c r="O10" s="11">
        <v>200</v>
      </c>
      <c r="P10" s="11">
        <v>200</v>
      </c>
      <c r="Q10" s="11">
        <v>200</v>
      </c>
      <c r="R10" s="11">
        <v>200</v>
      </c>
      <c r="S10" s="11">
        <v>200</v>
      </c>
      <c r="T10" s="11">
        <v>200</v>
      </c>
      <c r="U10" s="11">
        <v>200</v>
      </c>
      <c r="V10" s="5" t="s">
        <v>13</v>
      </c>
      <c r="W10" s="5" t="s">
        <v>12</v>
      </c>
      <c r="X10" s="5" t="s">
        <v>12</v>
      </c>
      <c r="Y10" s="5" t="s">
        <v>12</v>
      </c>
      <c r="Z10" s="5" t="s">
        <v>12</v>
      </c>
    </row>
    <row r="11" spans="1:26" x14ac:dyDescent="0.3">
      <c r="A11" s="14" t="s">
        <v>46</v>
      </c>
      <c r="B11" s="14" t="s">
        <v>46</v>
      </c>
      <c r="C11" t="s">
        <v>9</v>
      </c>
      <c r="D11" t="s">
        <v>17</v>
      </c>
      <c r="E11" s="11">
        <v>245</v>
      </c>
      <c r="F11" s="5" t="s">
        <v>11</v>
      </c>
      <c r="G11" s="11">
        <v>0</v>
      </c>
      <c r="H11" s="11">
        <v>0</v>
      </c>
      <c r="I11" s="11">
        <v>5</v>
      </c>
      <c r="J11" s="11">
        <v>65</v>
      </c>
      <c r="K11" s="11">
        <v>125</v>
      </c>
      <c r="L11" s="11">
        <v>185</v>
      </c>
      <c r="M11" s="11">
        <v>245</v>
      </c>
      <c r="N11" s="11">
        <v>245</v>
      </c>
      <c r="O11" s="11">
        <v>245</v>
      </c>
      <c r="P11" s="11">
        <v>245</v>
      </c>
      <c r="Q11" s="11">
        <v>245</v>
      </c>
      <c r="R11" s="11">
        <v>245</v>
      </c>
      <c r="S11" s="11">
        <v>245</v>
      </c>
      <c r="T11" s="11">
        <v>245</v>
      </c>
      <c r="U11" s="11">
        <v>245</v>
      </c>
      <c r="V11" s="5" t="s">
        <v>13</v>
      </c>
      <c r="W11" s="5" t="s">
        <v>12</v>
      </c>
      <c r="X11" s="5" t="s">
        <v>12</v>
      </c>
      <c r="Y11" s="5" t="s">
        <v>12</v>
      </c>
      <c r="Z11" s="5" t="s">
        <v>12</v>
      </c>
    </row>
    <row r="12" spans="1:26" x14ac:dyDescent="0.3">
      <c r="A12" s="14" t="s">
        <v>46</v>
      </c>
      <c r="B12" s="14" t="s">
        <v>46</v>
      </c>
      <c r="C12" t="s">
        <v>9</v>
      </c>
      <c r="D12" t="s">
        <v>17</v>
      </c>
      <c r="E12" s="11">
        <v>144</v>
      </c>
      <c r="F12" s="5" t="s">
        <v>20</v>
      </c>
      <c r="G12" s="11">
        <v>0</v>
      </c>
      <c r="H12" s="11">
        <v>0</v>
      </c>
      <c r="I12" s="11">
        <v>36</v>
      </c>
      <c r="J12" s="11">
        <v>72</v>
      </c>
      <c r="K12" s="11">
        <v>108</v>
      </c>
      <c r="L12" s="11">
        <v>144</v>
      </c>
      <c r="M12" s="11">
        <v>144</v>
      </c>
      <c r="N12" s="11">
        <v>144</v>
      </c>
      <c r="O12" s="11">
        <v>144</v>
      </c>
      <c r="P12" s="11">
        <v>144</v>
      </c>
      <c r="Q12" s="11">
        <v>144</v>
      </c>
      <c r="R12" s="11">
        <v>144</v>
      </c>
      <c r="S12" s="11">
        <v>144</v>
      </c>
      <c r="T12" s="11">
        <v>144</v>
      </c>
      <c r="U12" s="11">
        <v>144</v>
      </c>
      <c r="V12" s="5" t="s">
        <v>13</v>
      </c>
      <c r="W12" s="5" t="s">
        <v>12</v>
      </c>
      <c r="X12" s="5" t="s">
        <v>12</v>
      </c>
      <c r="Y12" s="5" t="s">
        <v>12</v>
      </c>
      <c r="Z12" s="5" t="s">
        <v>12</v>
      </c>
    </row>
    <row r="13" spans="1:26" x14ac:dyDescent="0.3">
      <c r="A13" s="14" t="s">
        <v>46</v>
      </c>
      <c r="B13" s="14" t="s">
        <v>46</v>
      </c>
      <c r="C13" t="s">
        <v>9</v>
      </c>
      <c r="D13" t="s">
        <v>21</v>
      </c>
      <c r="E13" s="11">
        <v>182</v>
      </c>
      <c r="F13" s="5" t="s">
        <v>19</v>
      </c>
      <c r="G13" s="11">
        <v>0</v>
      </c>
      <c r="H13" s="11">
        <v>0</v>
      </c>
      <c r="I13" s="11">
        <v>0</v>
      </c>
      <c r="J13" s="11">
        <v>72</v>
      </c>
      <c r="K13" s="11">
        <v>128</v>
      </c>
      <c r="L13" s="11">
        <v>182</v>
      </c>
      <c r="M13" s="11">
        <v>182</v>
      </c>
      <c r="N13" s="11">
        <v>182</v>
      </c>
      <c r="O13" s="11">
        <v>182</v>
      </c>
      <c r="P13" s="11">
        <v>182</v>
      </c>
      <c r="Q13" s="11">
        <v>182</v>
      </c>
      <c r="R13" s="11">
        <v>182</v>
      </c>
      <c r="S13" s="11">
        <v>182</v>
      </c>
      <c r="T13" s="11">
        <v>182</v>
      </c>
      <c r="U13" s="11">
        <v>182</v>
      </c>
      <c r="V13" s="5" t="s">
        <v>12</v>
      </c>
      <c r="W13" s="5"/>
      <c r="X13" s="5" t="s">
        <v>13</v>
      </c>
      <c r="Y13" s="5" t="s">
        <v>13</v>
      </c>
      <c r="Z13" s="5" t="s">
        <v>12</v>
      </c>
    </row>
    <row r="14" spans="1:26" x14ac:dyDescent="0.3">
      <c r="A14" s="14" t="s">
        <v>46</v>
      </c>
      <c r="B14" s="14" t="s">
        <v>46</v>
      </c>
      <c r="C14" t="s">
        <v>9</v>
      </c>
      <c r="D14" t="s">
        <v>10</v>
      </c>
      <c r="E14" s="11">
        <v>216</v>
      </c>
      <c r="F14" s="5" t="s">
        <v>16</v>
      </c>
      <c r="G14" s="11">
        <v>0</v>
      </c>
      <c r="H14" s="11">
        <v>0</v>
      </c>
      <c r="I14" s="11">
        <v>30</v>
      </c>
      <c r="J14" s="11">
        <v>60</v>
      </c>
      <c r="K14" s="11">
        <v>100</v>
      </c>
      <c r="L14" s="11">
        <v>140</v>
      </c>
      <c r="M14" s="11">
        <v>216</v>
      </c>
      <c r="N14" s="11">
        <v>216</v>
      </c>
      <c r="O14" s="11">
        <v>216</v>
      </c>
      <c r="P14" s="11">
        <v>216</v>
      </c>
      <c r="Q14" s="11">
        <v>216</v>
      </c>
      <c r="R14" s="11">
        <v>216</v>
      </c>
      <c r="S14" s="11">
        <v>216</v>
      </c>
      <c r="T14" s="11">
        <v>216</v>
      </c>
      <c r="U14" s="11">
        <v>216</v>
      </c>
      <c r="V14" s="5" t="s">
        <v>12</v>
      </c>
      <c r="W14" s="5" t="s">
        <v>12</v>
      </c>
      <c r="X14" s="5" t="s">
        <v>13</v>
      </c>
      <c r="Y14" s="5" t="s">
        <v>12</v>
      </c>
      <c r="Z14" s="5" t="s">
        <v>13</v>
      </c>
    </row>
    <row r="15" spans="1:26" x14ac:dyDescent="0.3">
      <c r="A15" s="14" t="s">
        <v>46</v>
      </c>
      <c r="B15" s="14" t="s">
        <v>46</v>
      </c>
      <c r="C15" t="s">
        <v>14</v>
      </c>
      <c r="D15" t="s">
        <v>10</v>
      </c>
      <c r="E15" s="11">
        <v>66</v>
      </c>
      <c r="F15" s="5" t="s">
        <v>11</v>
      </c>
      <c r="G15" s="11">
        <v>0</v>
      </c>
      <c r="H15" s="11">
        <v>0</v>
      </c>
      <c r="I15" s="11">
        <v>22</v>
      </c>
      <c r="J15" s="11">
        <v>44</v>
      </c>
      <c r="K15" s="11">
        <v>44</v>
      </c>
      <c r="L15" s="11">
        <v>66</v>
      </c>
      <c r="M15" s="11">
        <v>66</v>
      </c>
      <c r="N15" s="11">
        <v>66</v>
      </c>
      <c r="O15" s="11">
        <v>66</v>
      </c>
      <c r="P15" s="11">
        <v>66</v>
      </c>
      <c r="Q15" s="11">
        <v>66</v>
      </c>
      <c r="R15" s="11">
        <v>66</v>
      </c>
      <c r="S15" s="11">
        <v>66</v>
      </c>
      <c r="T15" s="11">
        <v>66</v>
      </c>
      <c r="U15" s="11">
        <v>66</v>
      </c>
      <c r="V15" s="5" t="s">
        <v>12</v>
      </c>
      <c r="W15" s="5" t="s">
        <v>12</v>
      </c>
      <c r="X15" s="5" t="s">
        <v>13</v>
      </c>
      <c r="Y15" s="5" t="s">
        <v>12</v>
      </c>
      <c r="Z15" s="5" t="s">
        <v>13</v>
      </c>
    </row>
    <row r="16" spans="1:26" x14ac:dyDescent="0.3">
      <c r="A16" s="14" t="s">
        <v>46</v>
      </c>
      <c r="B16" s="14" t="s">
        <v>46</v>
      </c>
      <c r="C16" t="s">
        <v>9</v>
      </c>
      <c r="D16" t="s">
        <v>17</v>
      </c>
      <c r="E16" s="11">
        <v>120</v>
      </c>
      <c r="F16" s="5" t="s">
        <v>11</v>
      </c>
      <c r="G16" s="11">
        <v>0</v>
      </c>
      <c r="H16" s="11">
        <v>0</v>
      </c>
      <c r="I16" s="11">
        <v>60</v>
      </c>
      <c r="J16" s="11">
        <v>120</v>
      </c>
      <c r="K16" s="11">
        <v>120</v>
      </c>
      <c r="L16" s="11">
        <v>120</v>
      </c>
      <c r="M16" s="11">
        <v>120</v>
      </c>
      <c r="N16" s="11">
        <v>120</v>
      </c>
      <c r="O16" s="11">
        <v>120</v>
      </c>
      <c r="P16" s="11">
        <v>120</v>
      </c>
      <c r="Q16" s="11">
        <v>120</v>
      </c>
      <c r="R16" s="11">
        <v>120</v>
      </c>
      <c r="S16" s="11">
        <v>120</v>
      </c>
      <c r="T16" s="11">
        <v>120</v>
      </c>
      <c r="U16" s="11">
        <v>120</v>
      </c>
      <c r="V16" s="5" t="s">
        <v>12</v>
      </c>
      <c r="W16" s="5" t="s">
        <v>12</v>
      </c>
      <c r="X16" s="5" t="s">
        <v>12</v>
      </c>
      <c r="Y16" s="5" t="s">
        <v>12</v>
      </c>
      <c r="Z16" s="5" t="s">
        <v>12</v>
      </c>
    </row>
    <row r="17" spans="1:26" x14ac:dyDescent="0.3">
      <c r="A17" s="14" t="s">
        <v>46</v>
      </c>
      <c r="B17" s="14" t="s">
        <v>46</v>
      </c>
      <c r="C17" t="s">
        <v>9</v>
      </c>
      <c r="D17" t="s">
        <v>17</v>
      </c>
      <c r="E17" s="11">
        <v>433</v>
      </c>
      <c r="F17" s="5" t="s">
        <v>11</v>
      </c>
      <c r="G17" s="11">
        <v>0</v>
      </c>
      <c r="H17" s="11">
        <v>0</v>
      </c>
      <c r="I17" s="11">
        <v>2</v>
      </c>
      <c r="J17" s="11">
        <v>10</v>
      </c>
      <c r="K17" s="11">
        <v>87</v>
      </c>
      <c r="L17" s="11">
        <v>173</v>
      </c>
      <c r="M17" s="11">
        <v>260</v>
      </c>
      <c r="N17" s="11">
        <v>347</v>
      </c>
      <c r="O17" s="11">
        <v>433</v>
      </c>
      <c r="P17" s="11">
        <v>433</v>
      </c>
      <c r="Q17" s="11">
        <v>433</v>
      </c>
      <c r="R17" s="11">
        <v>433</v>
      </c>
      <c r="S17" s="11">
        <v>433</v>
      </c>
      <c r="T17" s="11">
        <v>433</v>
      </c>
      <c r="U17" s="11">
        <v>433</v>
      </c>
      <c r="V17" s="5" t="s">
        <v>13</v>
      </c>
      <c r="W17" s="5" t="s">
        <v>12</v>
      </c>
      <c r="X17" s="5" t="s">
        <v>12</v>
      </c>
      <c r="Y17" s="5" t="s">
        <v>12</v>
      </c>
      <c r="Z17" s="5" t="s">
        <v>12</v>
      </c>
    </row>
    <row r="18" spans="1:26" x14ac:dyDescent="0.3">
      <c r="A18" s="14" t="s">
        <v>46</v>
      </c>
      <c r="B18" s="14" t="s">
        <v>46</v>
      </c>
      <c r="C18" t="s">
        <v>9</v>
      </c>
      <c r="D18" t="s">
        <v>17</v>
      </c>
      <c r="E18" s="11">
        <v>630</v>
      </c>
      <c r="F18" s="5" t="s">
        <v>18</v>
      </c>
      <c r="G18" s="11">
        <v>0</v>
      </c>
      <c r="H18" s="11">
        <v>2</v>
      </c>
      <c r="I18" s="11">
        <v>10</v>
      </c>
      <c r="J18" s="11">
        <v>158</v>
      </c>
      <c r="K18" s="11">
        <v>315</v>
      </c>
      <c r="L18" s="11">
        <v>473</v>
      </c>
      <c r="M18" s="11">
        <v>630</v>
      </c>
      <c r="N18" s="11">
        <v>630</v>
      </c>
      <c r="O18" s="11">
        <v>630</v>
      </c>
      <c r="P18" s="11">
        <v>630</v>
      </c>
      <c r="Q18" s="11">
        <v>630</v>
      </c>
      <c r="R18" s="11">
        <v>630</v>
      </c>
      <c r="S18" s="11">
        <v>630</v>
      </c>
      <c r="T18" s="11">
        <v>630</v>
      </c>
      <c r="U18" s="11">
        <v>630</v>
      </c>
      <c r="V18" s="5" t="s">
        <v>13</v>
      </c>
      <c r="W18" s="5" t="s">
        <v>12</v>
      </c>
      <c r="X18" s="5" t="s">
        <v>12</v>
      </c>
      <c r="Y18" s="5" t="s">
        <v>12</v>
      </c>
      <c r="Z18" s="5" t="s">
        <v>12</v>
      </c>
    </row>
    <row r="19" spans="1:26" x14ac:dyDescent="0.3">
      <c r="A19" s="14" t="s">
        <v>46</v>
      </c>
      <c r="B19" s="14" t="s">
        <v>46</v>
      </c>
      <c r="C19" t="s">
        <v>9</v>
      </c>
      <c r="D19" t="s">
        <v>17</v>
      </c>
      <c r="E19" s="11">
        <v>311</v>
      </c>
      <c r="F19" s="5" t="s">
        <v>18</v>
      </c>
      <c r="G19" s="11">
        <v>0</v>
      </c>
      <c r="H19" s="11">
        <v>2</v>
      </c>
      <c r="I19" s="11">
        <v>10</v>
      </c>
      <c r="J19" s="11">
        <v>104</v>
      </c>
      <c r="K19" s="11">
        <v>208</v>
      </c>
      <c r="L19" s="11">
        <v>311</v>
      </c>
      <c r="M19" s="11">
        <v>311</v>
      </c>
      <c r="N19" s="11">
        <v>311</v>
      </c>
      <c r="O19" s="11">
        <v>311</v>
      </c>
      <c r="P19" s="11">
        <v>311</v>
      </c>
      <c r="Q19" s="11">
        <v>311</v>
      </c>
      <c r="R19" s="11">
        <v>311</v>
      </c>
      <c r="S19" s="11">
        <v>311</v>
      </c>
      <c r="T19" s="11">
        <v>311</v>
      </c>
      <c r="U19" s="11">
        <v>311</v>
      </c>
      <c r="V19" s="5" t="s">
        <v>13</v>
      </c>
      <c r="W19" s="5" t="s">
        <v>12</v>
      </c>
      <c r="X19" s="5" t="s">
        <v>12</v>
      </c>
      <c r="Y19" s="5" t="s">
        <v>12</v>
      </c>
      <c r="Z19" s="5" t="s">
        <v>12</v>
      </c>
    </row>
    <row r="20" spans="1:26" x14ac:dyDescent="0.3">
      <c r="A20" s="14" t="s">
        <v>46</v>
      </c>
      <c r="B20" s="14" t="s">
        <v>46</v>
      </c>
      <c r="C20" t="s">
        <v>9</v>
      </c>
      <c r="D20" t="s">
        <v>17</v>
      </c>
      <c r="E20" s="11">
        <v>243</v>
      </c>
      <c r="F20" s="5" t="s">
        <v>15</v>
      </c>
      <c r="G20" s="11">
        <v>0</v>
      </c>
      <c r="H20" s="11">
        <v>0</v>
      </c>
      <c r="I20" s="11">
        <v>0</v>
      </c>
      <c r="J20" s="11">
        <v>0</v>
      </c>
      <c r="K20" s="11">
        <v>39</v>
      </c>
      <c r="L20" s="11">
        <v>63</v>
      </c>
      <c r="M20" s="11">
        <v>115</v>
      </c>
      <c r="N20" s="11">
        <v>167</v>
      </c>
      <c r="O20" s="11">
        <v>208</v>
      </c>
      <c r="P20" s="11">
        <v>243</v>
      </c>
      <c r="Q20" s="11">
        <v>243</v>
      </c>
      <c r="R20" s="11">
        <v>243</v>
      </c>
      <c r="S20" s="11">
        <v>243</v>
      </c>
      <c r="T20" s="11">
        <v>243</v>
      </c>
      <c r="U20" s="11">
        <v>243</v>
      </c>
      <c r="V20" s="5" t="s">
        <v>13</v>
      </c>
      <c r="W20" s="5" t="s">
        <v>12</v>
      </c>
      <c r="X20" s="5" t="s">
        <v>12</v>
      </c>
      <c r="Y20" s="5" t="s">
        <v>12</v>
      </c>
      <c r="Z20" s="5" t="s">
        <v>12</v>
      </c>
    </row>
    <row r="21" spans="1:26" x14ac:dyDescent="0.3">
      <c r="A21" s="14" t="s">
        <v>46</v>
      </c>
      <c r="B21" s="14" t="s">
        <v>46</v>
      </c>
      <c r="C21" t="s">
        <v>9</v>
      </c>
      <c r="D21" t="s">
        <v>17</v>
      </c>
      <c r="E21" s="11">
        <v>200</v>
      </c>
      <c r="F21" s="5" t="s">
        <v>20</v>
      </c>
      <c r="G21" s="11">
        <v>0</v>
      </c>
      <c r="H21" s="11">
        <v>0</v>
      </c>
      <c r="I21" s="11">
        <v>25</v>
      </c>
      <c r="J21" s="11">
        <v>200</v>
      </c>
      <c r="K21" s="11">
        <v>200</v>
      </c>
      <c r="L21" s="11">
        <v>200</v>
      </c>
      <c r="M21" s="11">
        <v>200</v>
      </c>
      <c r="N21" s="11">
        <v>200</v>
      </c>
      <c r="O21" s="11">
        <v>200</v>
      </c>
      <c r="P21" s="11">
        <v>200</v>
      </c>
      <c r="Q21" s="11">
        <v>200</v>
      </c>
      <c r="R21" s="11">
        <v>200</v>
      </c>
      <c r="S21" s="11">
        <v>200</v>
      </c>
      <c r="T21" s="11">
        <v>200</v>
      </c>
      <c r="U21" s="11">
        <v>200</v>
      </c>
      <c r="V21" s="5" t="s">
        <v>13</v>
      </c>
      <c r="W21" s="5" t="s">
        <v>12</v>
      </c>
      <c r="X21" s="5" t="s">
        <v>12</v>
      </c>
      <c r="Y21" s="5" t="s">
        <v>12</v>
      </c>
      <c r="Z21" s="5" t="s">
        <v>12</v>
      </c>
    </row>
    <row r="22" spans="1:26" x14ac:dyDescent="0.3">
      <c r="A22" s="14" t="s">
        <v>46</v>
      </c>
      <c r="B22" s="14" t="s">
        <v>46</v>
      </c>
      <c r="C22" t="s">
        <v>14</v>
      </c>
      <c r="D22" t="s">
        <v>10</v>
      </c>
      <c r="E22" s="11">
        <v>202</v>
      </c>
      <c r="F22" s="5" t="s">
        <v>18</v>
      </c>
      <c r="G22" s="11">
        <v>0</v>
      </c>
      <c r="H22" s="11">
        <v>63</v>
      </c>
      <c r="I22" s="11">
        <v>116</v>
      </c>
      <c r="J22" s="11">
        <v>147</v>
      </c>
      <c r="K22" s="11">
        <v>165</v>
      </c>
      <c r="L22" s="11">
        <v>192</v>
      </c>
      <c r="M22" s="11">
        <v>197</v>
      </c>
      <c r="N22" s="11">
        <v>202</v>
      </c>
      <c r="O22" s="11">
        <v>202</v>
      </c>
      <c r="P22" s="11">
        <v>202</v>
      </c>
      <c r="Q22" s="11">
        <v>202</v>
      </c>
      <c r="R22" s="11">
        <v>202</v>
      </c>
      <c r="S22" s="11">
        <v>202</v>
      </c>
      <c r="T22" s="11">
        <v>202</v>
      </c>
      <c r="U22" s="11">
        <v>202</v>
      </c>
      <c r="V22" s="5" t="s">
        <v>12</v>
      </c>
      <c r="W22" s="5" t="s">
        <v>12</v>
      </c>
      <c r="X22" s="5" t="s">
        <v>12</v>
      </c>
      <c r="Y22" s="5" t="s">
        <v>12</v>
      </c>
      <c r="Z22" s="5" t="s">
        <v>13</v>
      </c>
    </row>
    <row r="23" spans="1:26" x14ac:dyDescent="0.3">
      <c r="A23" s="14" t="s">
        <v>46</v>
      </c>
      <c r="B23" s="14" t="s">
        <v>46</v>
      </c>
      <c r="C23" t="s">
        <v>9</v>
      </c>
      <c r="D23" t="s">
        <v>17</v>
      </c>
      <c r="E23" s="11">
        <v>163</v>
      </c>
      <c r="F23" s="5" t="s">
        <v>11</v>
      </c>
      <c r="G23" s="11">
        <v>0</v>
      </c>
      <c r="H23" s="11">
        <v>0</v>
      </c>
      <c r="I23" s="11">
        <v>5</v>
      </c>
      <c r="J23" s="11">
        <v>80</v>
      </c>
      <c r="K23" s="11">
        <v>163</v>
      </c>
      <c r="L23" s="11">
        <v>163</v>
      </c>
      <c r="M23" s="11">
        <v>163</v>
      </c>
      <c r="N23" s="11">
        <v>163</v>
      </c>
      <c r="O23" s="11">
        <v>163</v>
      </c>
      <c r="P23" s="11">
        <v>163</v>
      </c>
      <c r="Q23" s="11">
        <v>163</v>
      </c>
      <c r="R23" s="11">
        <v>163</v>
      </c>
      <c r="S23" s="11">
        <v>163</v>
      </c>
      <c r="T23" s="11">
        <v>163</v>
      </c>
      <c r="U23" s="11">
        <v>163</v>
      </c>
      <c r="V23" s="5" t="s">
        <v>13</v>
      </c>
      <c r="W23" s="5" t="s">
        <v>12</v>
      </c>
      <c r="X23" s="5" t="s">
        <v>12</v>
      </c>
      <c r="Y23" s="5" t="s">
        <v>12</v>
      </c>
      <c r="Z23" s="5" t="s">
        <v>12</v>
      </c>
    </row>
    <row r="24" spans="1:26" x14ac:dyDescent="0.3">
      <c r="A24" s="14" t="s">
        <v>46</v>
      </c>
      <c r="B24" s="14" t="s">
        <v>46</v>
      </c>
      <c r="C24" t="s">
        <v>9</v>
      </c>
      <c r="D24" t="s">
        <v>17</v>
      </c>
      <c r="E24" s="11">
        <v>200</v>
      </c>
      <c r="F24" s="5" t="s">
        <v>15</v>
      </c>
      <c r="G24" s="11">
        <v>0</v>
      </c>
      <c r="H24" s="11">
        <v>0</v>
      </c>
      <c r="I24" s="11">
        <v>0</v>
      </c>
      <c r="J24" s="11">
        <v>0</v>
      </c>
      <c r="K24" s="11">
        <v>40</v>
      </c>
      <c r="L24" s="11">
        <v>80</v>
      </c>
      <c r="M24" s="11">
        <v>160</v>
      </c>
      <c r="N24" s="11">
        <v>200</v>
      </c>
      <c r="O24" s="11">
        <v>200</v>
      </c>
      <c r="P24" s="11">
        <v>200</v>
      </c>
      <c r="Q24" s="11">
        <v>200</v>
      </c>
      <c r="R24" s="11">
        <v>200</v>
      </c>
      <c r="S24" s="11">
        <v>200</v>
      </c>
      <c r="T24" s="11">
        <v>200</v>
      </c>
      <c r="U24" s="11">
        <v>200</v>
      </c>
      <c r="V24" s="5" t="s">
        <v>13</v>
      </c>
      <c r="W24" s="5" t="s">
        <v>12</v>
      </c>
      <c r="X24" s="5" t="s">
        <v>12</v>
      </c>
      <c r="Y24" s="5" t="s">
        <v>12</v>
      </c>
      <c r="Z24" s="5" t="s">
        <v>12</v>
      </c>
    </row>
    <row r="25" spans="1:26" x14ac:dyDescent="0.3">
      <c r="A25" s="14" t="s">
        <v>46</v>
      </c>
      <c r="B25" s="14" t="s">
        <v>46</v>
      </c>
      <c r="C25" t="s">
        <v>14</v>
      </c>
      <c r="D25" t="s">
        <v>21</v>
      </c>
      <c r="E25" s="11">
        <v>200</v>
      </c>
      <c r="F25" s="5" t="s">
        <v>11</v>
      </c>
      <c r="G25" s="11">
        <v>0</v>
      </c>
      <c r="H25" s="11">
        <v>0</v>
      </c>
      <c r="I25" s="11">
        <v>10</v>
      </c>
      <c r="J25" s="11">
        <v>30</v>
      </c>
      <c r="K25" s="11">
        <v>60</v>
      </c>
      <c r="L25" s="11">
        <v>90</v>
      </c>
      <c r="M25" s="11">
        <v>130</v>
      </c>
      <c r="N25" s="11">
        <v>180</v>
      </c>
      <c r="O25" s="11">
        <v>200</v>
      </c>
      <c r="P25" s="11">
        <v>200</v>
      </c>
      <c r="Q25" s="11">
        <v>200</v>
      </c>
      <c r="R25" s="11">
        <v>200</v>
      </c>
      <c r="S25" s="11">
        <v>200</v>
      </c>
      <c r="T25" s="11">
        <v>200</v>
      </c>
      <c r="U25" s="11">
        <v>200</v>
      </c>
      <c r="V25" s="5" t="s">
        <v>12</v>
      </c>
      <c r="W25" s="5" t="s">
        <v>12</v>
      </c>
      <c r="X25" s="5" t="s">
        <v>12</v>
      </c>
      <c r="Y25" s="5" t="s">
        <v>12</v>
      </c>
      <c r="Z25" s="5" t="s">
        <v>12</v>
      </c>
    </row>
    <row r="26" spans="1:26" x14ac:dyDescent="0.3">
      <c r="A26" s="14" t="s">
        <v>46</v>
      </c>
      <c r="B26" s="14" t="s">
        <v>46</v>
      </c>
      <c r="C26" t="s">
        <v>9</v>
      </c>
      <c r="D26" t="s">
        <v>21</v>
      </c>
      <c r="E26" s="11">
        <v>240</v>
      </c>
      <c r="F26" s="5" t="s">
        <v>11</v>
      </c>
      <c r="G26" s="11">
        <v>0</v>
      </c>
      <c r="H26" s="11">
        <v>0</v>
      </c>
      <c r="I26" s="11">
        <v>10</v>
      </c>
      <c r="J26" s="11">
        <v>30</v>
      </c>
      <c r="K26" s="11">
        <v>60</v>
      </c>
      <c r="L26" s="11">
        <v>100</v>
      </c>
      <c r="M26" s="11">
        <v>140</v>
      </c>
      <c r="N26" s="11">
        <v>190</v>
      </c>
      <c r="O26" s="11">
        <v>240</v>
      </c>
      <c r="P26" s="11">
        <v>240</v>
      </c>
      <c r="Q26" s="11">
        <v>240</v>
      </c>
      <c r="R26" s="11">
        <v>240</v>
      </c>
      <c r="S26" s="11">
        <v>240</v>
      </c>
      <c r="T26" s="11">
        <v>240</v>
      </c>
      <c r="U26" s="11">
        <v>240</v>
      </c>
      <c r="V26" s="5" t="s">
        <v>12</v>
      </c>
      <c r="W26" s="5" t="s">
        <v>12</v>
      </c>
      <c r="X26" s="5" t="s">
        <v>12</v>
      </c>
      <c r="Y26" s="5" t="s">
        <v>12</v>
      </c>
      <c r="Z26" s="5" t="s">
        <v>12</v>
      </c>
    </row>
    <row r="27" spans="1:26" x14ac:dyDescent="0.3">
      <c r="A27" s="14" t="s">
        <v>46</v>
      </c>
      <c r="B27" s="14" t="s">
        <v>46</v>
      </c>
      <c r="C27" t="s">
        <v>9</v>
      </c>
      <c r="D27" t="s">
        <v>17</v>
      </c>
      <c r="E27" s="11">
        <v>162</v>
      </c>
      <c r="F27" s="5" t="s">
        <v>22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50</v>
      </c>
      <c r="M27" s="11">
        <v>100</v>
      </c>
      <c r="N27" s="11">
        <v>162</v>
      </c>
      <c r="O27" s="11">
        <v>162</v>
      </c>
      <c r="P27" s="11">
        <v>162</v>
      </c>
      <c r="Q27" s="11">
        <v>162</v>
      </c>
      <c r="R27" s="11">
        <v>162</v>
      </c>
      <c r="S27" s="11">
        <v>162</v>
      </c>
      <c r="T27" s="11">
        <v>162</v>
      </c>
      <c r="U27" s="11">
        <v>162</v>
      </c>
      <c r="V27" s="5" t="s">
        <v>13</v>
      </c>
      <c r="W27" s="5" t="s">
        <v>12</v>
      </c>
      <c r="X27" s="5" t="s">
        <v>12</v>
      </c>
      <c r="Y27" s="5" t="s">
        <v>12</v>
      </c>
      <c r="Z27" s="5" t="s">
        <v>12</v>
      </c>
    </row>
    <row r="28" spans="1:26" x14ac:dyDescent="0.3">
      <c r="A28" s="14" t="s">
        <v>46</v>
      </c>
      <c r="B28" s="14" t="s">
        <v>46</v>
      </c>
      <c r="C28" t="s">
        <v>14</v>
      </c>
      <c r="D28" t="s">
        <v>17</v>
      </c>
      <c r="E28" s="11">
        <v>130</v>
      </c>
      <c r="F28" s="5" t="s">
        <v>23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30</v>
      </c>
      <c r="N28" s="11">
        <v>80</v>
      </c>
      <c r="O28" s="11">
        <v>130</v>
      </c>
      <c r="P28" s="11">
        <v>130</v>
      </c>
      <c r="Q28" s="11">
        <v>130</v>
      </c>
      <c r="R28" s="11">
        <v>130</v>
      </c>
      <c r="S28" s="11">
        <v>130</v>
      </c>
      <c r="T28" s="11">
        <v>130</v>
      </c>
      <c r="U28" s="11">
        <v>130</v>
      </c>
      <c r="V28" s="5" t="s">
        <v>12</v>
      </c>
      <c r="W28" s="5" t="s">
        <v>12</v>
      </c>
      <c r="X28" s="5" t="s">
        <v>12</v>
      </c>
      <c r="Y28" s="5" t="s">
        <v>12</v>
      </c>
      <c r="Z28" s="5" t="s">
        <v>13</v>
      </c>
    </row>
    <row r="29" spans="1:26" x14ac:dyDescent="0.3">
      <c r="A29" s="14" t="s">
        <v>46</v>
      </c>
      <c r="B29" s="14" t="s">
        <v>46</v>
      </c>
      <c r="C29" t="s">
        <v>14</v>
      </c>
      <c r="D29" t="s">
        <v>17</v>
      </c>
      <c r="E29" s="11">
        <v>192</v>
      </c>
      <c r="F29" s="5" t="s">
        <v>24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35</v>
      </c>
      <c r="O29" s="11">
        <v>70</v>
      </c>
      <c r="P29" s="11">
        <v>105</v>
      </c>
      <c r="Q29" s="11">
        <v>140</v>
      </c>
      <c r="R29" s="11">
        <v>175</v>
      </c>
      <c r="S29" s="11">
        <v>192</v>
      </c>
      <c r="T29" s="11">
        <v>192</v>
      </c>
      <c r="U29" s="11">
        <v>192</v>
      </c>
      <c r="V29" s="5" t="s">
        <v>12</v>
      </c>
      <c r="W29" s="5" t="s">
        <v>13</v>
      </c>
      <c r="X29" s="5" t="s">
        <v>13</v>
      </c>
      <c r="Y29" s="5" t="s">
        <v>12</v>
      </c>
      <c r="Z29" s="5" t="s">
        <v>13</v>
      </c>
    </row>
    <row r="30" spans="1:26" x14ac:dyDescent="0.3">
      <c r="A30" s="14" t="s">
        <v>46</v>
      </c>
      <c r="B30" s="14" t="s">
        <v>46</v>
      </c>
      <c r="C30" t="s">
        <v>9</v>
      </c>
      <c r="D30" t="s">
        <v>21</v>
      </c>
      <c r="E30" s="11">
        <v>120</v>
      </c>
      <c r="F30" s="5" t="s">
        <v>18</v>
      </c>
      <c r="G30" s="11">
        <v>0</v>
      </c>
      <c r="H30" s="11">
        <v>60</v>
      </c>
      <c r="I30" s="11">
        <v>120</v>
      </c>
      <c r="J30" s="11">
        <v>120</v>
      </c>
      <c r="K30" s="11">
        <v>120</v>
      </c>
      <c r="L30" s="11">
        <v>120</v>
      </c>
      <c r="M30" s="11">
        <v>120</v>
      </c>
      <c r="N30" s="11">
        <v>120</v>
      </c>
      <c r="O30" s="11">
        <v>120</v>
      </c>
      <c r="P30" s="11">
        <v>120</v>
      </c>
      <c r="Q30" s="11">
        <v>120</v>
      </c>
      <c r="R30" s="11">
        <v>120</v>
      </c>
      <c r="S30" s="11">
        <v>120</v>
      </c>
      <c r="T30" s="11">
        <v>120</v>
      </c>
      <c r="U30" s="11">
        <v>120</v>
      </c>
      <c r="V30" s="5" t="s">
        <v>12</v>
      </c>
      <c r="W30" s="5" t="s">
        <v>12</v>
      </c>
      <c r="X30" s="5" t="s">
        <v>12</v>
      </c>
      <c r="Y30" s="5" t="s">
        <v>13</v>
      </c>
      <c r="Z30" s="5" t="s">
        <v>12</v>
      </c>
    </row>
    <row r="31" spans="1:26" x14ac:dyDescent="0.3">
      <c r="A31" s="14" t="s">
        <v>46</v>
      </c>
      <c r="B31" s="14" t="s">
        <v>46</v>
      </c>
      <c r="C31" t="s">
        <v>25</v>
      </c>
      <c r="D31" t="s">
        <v>17</v>
      </c>
      <c r="E31" s="11">
        <v>135</v>
      </c>
      <c r="F31" s="5" t="s">
        <v>18</v>
      </c>
      <c r="G31" s="11">
        <v>0</v>
      </c>
      <c r="H31" s="11">
        <v>25</v>
      </c>
      <c r="I31" s="11">
        <v>25</v>
      </c>
      <c r="J31" s="11">
        <v>135</v>
      </c>
      <c r="K31" s="11">
        <v>135</v>
      </c>
      <c r="L31" s="11">
        <v>135</v>
      </c>
      <c r="M31" s="11">
        <v>135</v>
      </c>
      <c r="N31" s="11">
        <v>135</v>
      </c>
      <c r="O31" s="11">
        <v>135</v>
      </c>
      <c r="P31" s="11">
        <v>135</v>
      </c>
      <c r="Q31" s="11">
        <v>135</v>
      </c>
      <c r="R31" s="11">
        <v>135</v>
      </c>
      <c r="S31" s="11">
        <v>135</v>
      </c>
      <c r="T31" s="11">
        <v>135</v>
      </c>
      <c r="U31" s="11">
        <v>135</v>
      </c>
      <c r="V31" s="5" t="s">
        <v>13</v>
      </c>
      <c r="W31" s="5" t="s">
        <v>12</v>
      </c>
      <c r="X31" s="5" t="s">
        <v>12</v>
      </c>
      <c r="Y31" s="5" t="s">
        <v>12</v>
      </c>
      <c r="Z31" s="5" t="s">
        <v>12</v>
      </c>
    </row>
    <row r="32" spans="1:26" x14ac:dyDescent="0.3">
      <c r="A32" s="14" t="s">
        <v>46</v>
      </c>
      <c r="B32" s="14" t="s">
        <v>46</v>
      </c>
      <c r="C32" t="s">
        <v>14</v>
      </c>
      <c r="D32" t="s">
        <v>17</v>
      </c>
      <c r="E32" s="11">
        <v>245</v>
      </c>
      <c r="F32" s="5" t="s">
        <v>19</v>
      </c>
      <c r="G32" s="11">
        <v>0</v>
      </c>
      <c r="H32" s="11">
        <v>0</v>
      </c>
      <c r="I32" s="11">
        <v>0</v>
      </c>
      <c r="J32" s="11">
        <v>85</v>
      </c>
      <c r="K32" s="11">
        <v>85</v>
      </c>
      <c r="L32" s="11">
        <v>245</v>
      </c>
      <c r="M32" s="11">
        <v>245</v>
      </c>
      <c r="N32" s="11">
        <v>245</v>
      </c>
      <c r="O32" s="11">
        <v>245</v>
      </c>
      <c r="P32" s="11">
        <v>245</v>
      </c>
      <c r="Q32" s="11">
        <v>245</v>
      </c>
      <c r="R32" s="11">
        <v>245</v>
      </c>
      <c r="S32" s="11">
        <v>245</v>
      </c>
      <c r="T32" s="11">
        <v>245</v>
      </c>
      <c r="U32" s="11">
        <v>245</v>
      </c>
      <c r="V32" s="5" t="s">
        <v>13</v>
      </c>
      <c r="W32" s="5" t="s">
        <v>12</v>
      </c>
      <c r="X32" s="5" t="s">
        <v>12</v>
      </c>
      <c r="Y32" s="5" t="s">
        <v>12</v>
      </c>
      <c r="Z32" s="5" t="s">
        <v>12</v>
      </c>
    </row>
    <row r="33" spans="1:26" x14ac:dyDescent="0.3">
      <c r="A33" s="14" t="s">
        <v>46</v>
      </c>
      <c r="B33" s="14" t="s">
        <v>46</v>
      </c>
      <c r="C33" t="s">
        <v>25</v>
      </c>
      <c r="D33" t="s">
        <v>17</v>
      </c>
      <c r="E33" s="11">
        <v>80</v>
      </c>
      <c r="F33" s="5" t="s">
        <v>18</v>
      </c>
      <c r="G33" s="11">
        <v>0</v>
      </c>
      <c r="H33" s="11">
        <v>5</v>
      </c>
      <c r="I33" s="11">
        <v>5</v>
      </c>
      <c r="J33" s="11">
        <v>40</v>
      </c>
      <c r="K33" s="11">
        <v>40</v>
      </c>
      <c r="L33" s="11">
        <v>80</v>
      </c>
      <c r="M33" s="11">
        <v>80</v>
      </c>
      <c r="N33" s="11">
        <v>80</v>
      </c>
      <c r="O33" s="11">
        <v>80</v>
      </c>
      <c r="P33" s="11">
        <v>80</v>
      </c>
      <c r="Q33" s="11">
        <v>80</v>
      </c>
      <c r="R33" s="11">
        <v>80</v>
      </c>
      <c r="S33" s="11">
        <v>80</v>
      </c>
      <c r="T33" s="11">
        <v>80</v>
      </c>
      <c r="U33" s="11">
        <v>80</v>
      </c>
      <c r="V33" s="5" t="s">
        <v>13</v>
      </c>
      <c r="W33" s="5" t="s">
        <v>12</v>
      </c>
      <c r="X33" s="5" t="s">
        <v>12</v>
      </c>
      <c r="Y33" s="5" t="s">
        <v>12</v>
      </c>
      <c r="Z33" s="5" t="s">
        <v>12</v>
      </c>
    </row>
    <row r="34" spans="1:26" x14ac:dyDescent="0.3">
      <c r="A34" s="14" t="s">
        <v>46</v>
      </c>
      <c r="B34" s="14" t="s">
        <v>46</v>
      </c>
      <c r="C34" t="s">
        <v>25</v>
      </c>
      <c r="D34" t="s">
        <v>17</v>
      </c>
      <c r="E34" s="11">
        <v>53</v>
      </c>
      <c r="F34" s="5" t="s">
        <v>11</v>
      </c>
      <c r="G34" s="11">
        <v>0</v>
      </c>
      <c r="H34" s="11">
        <v>0</v>
      </c>
      <c r="I34" s="11">
        <v>15</v>
      </c>
      <c r="J34" s="11">
        <v>15</v>
      </c>
      <c r="K34" s="11">
        <v>53</v>
      </c>
      <c r="L34" s="11">
        <v>53</v>
      </c>
      <c r="M34" s="11">
        <v>53</v>
      </c>
      <c r="N34" s="11">
        <v>53</v>
      </c>
      <c r="O34" s="11">
        <v>53</v>
      </c>
      <c r="P34" s="11">
        <v>53</v>
      </c>
      <c r="Q34" s="11">
        <v>53</v>
      </c>
      <c r="R34" s="11">
        <v>53</v>
      </c>
      <c r="S34" s="11">
        <v>53</v>
      </c>
      <c r="T34" s="11">
        <v>53</v>
      </c>
      <c r="U34" s="11">
        <v>53</v>
      </c>
      <c r="V34" s="5" t="s">
        <v>13</v>
      </c>
      <c r="W34" s="5" t="s">
        <v>12</v>
      </c>
      <c r="X34" s="5" t="s">
        <v>12</v>
      </c>
      <c r="Y34" s="5" t="s">
        <v>12</v>
      </c>
      <c r="Z34" s="5" t="s">
        <v>12</v>
      </c>
    </row>
    <row r="35" spans="1:26" x14ac:dyDescent="0.3">
      <c r="A35" s="14" t="s">
        <v>46</v>
      </c>
      <c r="B35" s="14" t="s">
        <v>46</v>
      </c>
      <c r="C35" t="s">
        <v>9</v>
      </c>
      <c r="D35" t="s">
        <v>17</v>
      </c>
      <c r="E35" s="11">
        <v>500</v>
      </c>
      <c r="F35" s="5" t="s">
        <v>19</v>
      </c>
      <c r="G35" s="11">
        <v>0</v>
      </c>
      <c r="H35" s="11">
        <v>0</v>
      </c>
      <c r="I35" s="11">
        <v>0</v>
      </c>
      <c r="J35" s="11">
        <v>500</v>
      </c>
      <c r="K35" s="11">
        <v>500</v>
      </c>
      <c r="L35" s="11">
        <v>500</v>
      </c>
      <c r="M35" s="11">
        <v>500</v>
      </c>
      <c r="N35" s="11">
        <v>500</v>
      </c>
      <c r="O35" s="11">
        <v>500</v>
      </c>
      <c r="P35" s="11">
        <v>500</v>
      </c>
      <c r="Q35" s="11">
        <v>500</v>
      </c>
      <c r="R35" s="11">
        <v>500</v>
      </c>
      <c r="S35" s="11">
        <v>500</v>
      </c>
      <c r="T35" s="11">
        <v>500</v>
      </c>
      <c r="U35" s="11">
        <v>500</v>
      </c>
      <c r="V35" s="5" t="s">
        <v>12</v>
      </c>
      <c r="W35" s="5" t="s">
        <v>12</v>
      </c>
      <c r="X35" s="5" t="s">
        <v>12</v>
      </c>
      <c r="Y35" s="5" t="s">
        <v>12</v>
      </c>
      <c r="Z35" s="5" t="s">
        <v>12</v>
      </c>
    </row>
    <row r="36" spans="1:26" x14ac:dyDescent="0.3">
      <c r="A36" s="14" t="s">
        <v>46</v>
      </c>
      <c r="B36" s="14" t="s">
        <v>46</v>
      </c>
      <c r="C36" t="s">
        <v>14</v>
      </c>
      <c r="D36" t="s">
        <v>17</v>
      </c>
      <c r="E36" s="11">
        <v>86</v>
      </c>
      <c r="F36" s="5" t="s">
        <v>19</v>
      </c>
      <c r="G36" s="11">
        <v>0</v>
      </c>
      <c r="H36" s="11">
        <v>0</v>
      </c>
      <c r="I36" s="11">
        <v>0</v>
      </c>
      <c r="J36" s="11">
        <v>13</v>
      </c>
      <c r="K36" s="11">
        <v>46</v>
      </c>
      <c r="L36" s="11">
        <v>86</v>
      </c>
      <c r="M36" s="11">
        <v>86</v>
      </c>
      <c r="N36" s="11">
        <v>86</v>
      </c>
      <c r="O36" s="11">
        <v>86</v>
      </c>
      <c r="P36" s="11">
        <v>86</v>
      </c>
      <c r="Q36" s="11">
        <v>86</v>
      </c>
      <c r="R36" s="11">
        <v>86</v>
      </c>
      <c r="S36" s="11">
        <v>86</v>
      </c>
      <c r="T36" s="11">
        <v>86</v>
      </c>
      <c r="U36" s="11">
        <v>86</v>
      </c>
      <c r="V36" s="5" t="s">
        <v>12</v>
      </c>
      <c r="W36" s="5" t="s">
        <v>13</v>
      </c>
      <c r="X36" s="5" t="s">
        <v>13</v>
      </c>
      <c r="Y36" s="5" t="s">
        <v>12</v>
      </c>
      <c r="Z36" s="5" t="s">
        <v>13</v>
      </c>
    </row>
    <row r="37" spans="1:26" x14ac:dyDescent="0.3">
      <c r="A37" s="14" t="s">
        <v>46</v>
      </c>
      <c r="B37" s="14" t="s">
        <v>46</v>
      </c>
      <c r="C37" t="s">
        <v>25</v>
      </c>
      <c r="D37" t="s">
        <v>17</v>
      </c>
      <c r="E37" s="11">
        <v>1280</v>
      </c>
      <c r="F37" s="5" t="s">
        <v>23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10</v>
      </c>
      <c r="N37" s="11">
        <v>50</v>
      </c>
      <c r="O37" s="11">
        <v>1280</v>
      </c>
      <c r="P37" s="11">
        <v>1280</v>
      </c>
      <c r="Q37" s="11">
        <v>1280</v>
      </c>
      <c r="R37" s="11">
        <v>1280</v>
      </c>
      <c r="S37" s="11">
        <v>1280</v>
      </c>
      <c r="T37" s="11">
        <v>1280</v>
      </c>
      <c r="U37" s="11">
        <v>1280</v>
      </c>
      <c r="V37" s="5" t="s">
        <v>12</v>
      </c>
      <c r="W37" s="5" t="s">
        <v>12</v>
      </c>
      <c r="X37" s="5" t="s">
        <v>12</v>
      </c>
      <c r="Y37" s="5" t="s">
        <v>12</v>
      </c>
      <c r="Z37" s="5" t="s">
        <v>12</v>
      </c>
    </row>
    <row r="38" spans="1:26" x14ac:dyDescent="0.3">
      <c r="A38" s="14" t="s">
        <v>46</v>
      </c>
      <c r="B38" s="14" t="s">
        <v>46</v>
      </c>
      <c r="C38" t="s">
        <v>9</v>
      </c>
      <c r="D38" t="s">
        <v>17</v>
      </c>
      <c r="E38" s="11">
        <v>260</v>
      </c>
      <c r="F38" s="5" t="s">
        <v>19</v>
      </c>
      <c r="G38" s="11">
        <v>0</v>
      </c>
      <c r="H38" s="11">
        <v>0</v>
      </c>
      <c r="I38" s="11">
        <v>0</v>
      </c>
      <c r="J38" s="11">
        <v>60</v>
      </c>
      <c r="K38" s="11">
        <v>200</v>
      </c>
      <c r="L38" s="11">
        <v>230</v>
      </c>
      <c r="M38" s="11">
        <v>260</v>
      </c>
      <c r="N38" s="11">
        <v>260</v>
      </c>
      <c r="O38" s="11">
        <v>260</v>
      </c>
      <c r="P38" s="11">
        <v>260</v>
      </c>
      <c r="Q38" s="11">
        <v>260</v>
      </c>
      <c r="R38" s="11">
        <v>260</v>
      </c>
      <c r="S38" s="11">
        <v>260</v>
      </c>
      <c r="T38" s="11">
        <v>260</v>
      </c>
      <c r="U38" s="11">
        <v>260</v>
      </c>
      <c r="V38" s="5" t="s">
        <v>13</v>
      </c>
      <c r="W38" s="5" t="s">
        <v>12</v>
      </c>
      <c r="X38" s="5" t="s">
        <v>12</v>
      </c>
      <c r="Y38" s="5" t="s">
        <v>12</v>
      </c>
      <c r="Z38" s="5" t="s">
        <v>12</v>
      </c>
    </row>
    <row r="39" spans="1:26" x14ac:dyDescent="0.3">
      <c r="A39" s="14" t="s">
        <v>46</v>
      </c>
      <c r="B39" s="14" t="s">
        <v>46</v>
      </c>
      <c r="C39" t="s">
        <v>9</v>
      </c>
      <c r="D39" t="s">
        <v>17</v>
      </c>
      <c r="E39" s="11">
        <v>50</v>
      </c>
      <c r="F39" s="5" t="s">
        <v>18</v>
      </c>
      <c r="G39" s="11">
        <v>0</v>
      </c>
      <c r="H39" s="11">
        <v>10</v>
      </c>
      <c r="I39" s="11">
        <v>10</v>
      </c>
      <c r="J39" s="11">
        <v>50</v>
      </c>
      <c r="K39" s="11">
        <v>50</v>
      </c>
      <c r="L39" s="11">
        <v>50</v>
      </c>
      <c r="M39" s="11">
        <v>50</v>
      </c>
      <c r="N39" s="11">
        <v>50</v>
      </c>
      <c r="O39" s="11">
        <v>50</v>
      </c>
      <c r="P39" s="11">
        <v>50</v>
      </c>
      <c r="Q39" s="11">
        <v>50</v>
      </c>
      <c r="R39" s="11">
        <v>50</v>
      </c>
      <c r="S39" s="11">
        <v>50</v>
      </c>
      <c r="T39" s="11">
        <v>50</v>
      </c>
      <c r="U39" s="11">
        <v>50</v>
      </c>
      <c r="V39" s="5" t="s">
        <v>13</v>
      </c>
      <c r="W39" s="5" t="s">
        <v>12</v>
      </c>
      <c r="X39" s="5" t="s">
        <v>12</v>
      </c>
      <c r="Y39" s="5" t="s">
        <v>12</v>
      </c>
      <c r="Z39" s="5" t="s">
        <v>12</v>
      </c>
    </row>
    <row r="40" spans="1:26" x14ac:dyDescent="0.3">
      <c r="A40" s="14" t="s">
        <v>46</v>
      </c>
      <c r="B40" s="14" t="s">
        <v>46</v>
      </c>
      <c r="C40" t="s">
        <v>9</v>
      </c>
      <c r="D40" t="s">
        <v>17</v>
      </c>
      <c r="E40" s="11">
        <v>180</v>
      </c>
      <c r="F40" s="5" t="s">
        <v>11</v>
      </c>
      <c r="G40" s="11">
        <v>0</v>
      </c>
      <c r="H40" s="11">
        <v>0</v>
      </c>
      <c r="I40" s="11">
        <v>15</v>
      </c>
      <c r="J40" s="11">
        <v>45</v>
      </c>
      <c r="K40" s="11">
        <v>90</v>
      </c>
      <c r="L40" s="11">
        <v>180</v>
      </c>
      <c r="M40" s="11">
        <v>180</v>
      </c>
      <c r="N40" s="11">
        <v>180</v>
      </c>
      <c r="O40" s="11">
        <v>180</v>
      </c>
      <c r="P40" s="11">
        <v>180</v>
      </c>
      <c r="Q40" s="11">
        <v>180</v>
      </c>
      <c r="R40" s="11">
        <v>180</v>
      </c>
      <c r="S40" s="11">
        <v>180</v>
      </c>
      <c r="T40" s="11">
        <v>180</v>
      </c>
      <c r="U40" s="11">
        <v>180</v>
      </c>
      <c r="V40" s="5" t="s">
        <v>13</v>
      </c>
      <c r="W40" s="5" t="s">
        <v>12</v>
      </c>
      <c r="X40" s="5" t="s">
        <v>12</v>
      </c>
      <c r="Y40" s="5" t="s">
        <v>12</v>
      </c>
      <c r="Z40" s="5" t="s">
        <v>12</v>
      </c>
    </row>
    <row r="41" spans="1:26" x14ac:dyDescent="0.3">
      <c r="A41" s="14" t="s">
        <v>46</v>
      </c>
      <c r="B41" s="14" t="s">
        <v>46</v>
      </c>
      <c r="C41" t="s">
        <v>25</v>
      </c>
      <c r="D41" t="s">
        <v>17</v>
      </c>
      <c r="E41" s="11">
        <v>460</v>
      </c>
      <c r="F41" s="5" t="s">
        <v>11</v>
      </c>
      <c r="G41" s="11">
        <v>0</v>
      </c>
      <c r="H41" s="11">
        <v>0</v>
      </c>
      <c r="I41" s="11">
        <v>140</v>
      </c>
      <c r="J41" s="11">
        <v>300</v>
      </c>
      <c r="K41" s="11">
        <v>460</v>
      </c>
      <c r="L41" s="11">
        <v>460</v>
      </c>
      <c r="M41" s="11">
        <v>460</v>
      </c>
      <c r="N41" s="11">
        <v>460</v>
      </c>
      <c r="O41" s="11">
        <v>460</v>
      </c>
      <c r="P41" s="11">
        <v>460</v>
      </c>
      <c r="Q41" s="11">
        <v>460</v>
      </c>
      <c r="R41" s="11">
        <v>460</v>
      </c>
      <c r="S41" s="11">
        <v>460</v>
      </c>
      <c r="T41" s="11">
        <v>460</v>
      </c>
      <c r="U41" s="11">
        <v>460</v>
      </c>
      <c r="V41" s="5" t="s">
        <v>12</v>
      </c>
      <c r="W41" s="5" t="s">
        <v>12</v>
      </c>
      <c r="X41" s="5" t="s">
        <v>12</v>
      </c>
      <c r="Y41" s="5" t="s">
        <v>12</v>
      </c>
      <c r="Z41" s="5" t="s">
        <v>12</v>
      </c>
    </row>
    <row r="42" spans="1:26" x14ac:dyDescent="0.3">
      <c r="A42" s="14" t="s">
        <v>46</v>
      </c>
      <c r="B42" s="14" t="s">
        <v>46</v>
      </c>
      <c r="C42" t="s">
        <v>14</v>
      </c>
      <c r="D42" t="s">
        <v>17</v>
      </c>
      <c r="E42" s="11">
        <v>50</v>
      </c>
      <c r="F42" s="5" t="s">
        <v>19</v>
      </c>
      <c r="G42" s="11">
        <v>0</v>
      </c>
      <c r="H42" s="11">
        <v>0</v>
      </c>
      <c r="I42" s="11">
        <v>0</v>
      </c>
      <c r="J42" s="11">
        <v>50</v>
      </c>
      <c r="K42" s="11">
        <v>50</v>
      </c>
      <c r="L42" s="11">
        <v>50</v>
      </c>
      <c r="M42" s="11">
        <v>50</v>
      </c>
      <c r="N42" s="11">
        <v>50</v>
      </c>
      <c r="O42" s="11">
        <v>50</v>
      </c>
      <c r="P42" s="11">
        <v>50</v>
      </c>
      <c r="Q42" s="11">
        <v>50</v>
      </c>
      <c r="R42" s="11">
        <v>50</v>
      </c>
      <c r="S42" s="11">
        <v>50</v>
      </c>
      <c r="T42" s="11">
        <v>50</v>
      </c>
      <c r="U42" s="11">
        <v>50</v>
      </c>
      <c r="V42" s="5" t="s">
        <v>12</v>
      </c>
      <c r="W42" s="5" t="s">
        <v>12</v>
      </c>
      <c r="X42" s="5" t="s">
        <v>12</v>
      </c>
      <c r="Y42" s="5" t="s">
        <v>12</v>
      </c>
      <c r="Z42" s="5" t="s">
        <v>12</v>
      </c>
    </row>
    <row r="43" spans="1:26" x14ac:dyDescent="0.3">
      <c r="A43" s="14" t="s">
        <v>46</v>
      </c>
      <c r="B43" s="14" t="s">
        <v>46</v>
      </c>
      <c r="C43" t="s">
        <v>9</v>
      </c>
      <c r="D43" t="s">
        <v>17</v>
      </c>
      <c r="E43" s="11">
        <v>216</v>
      </c>
      <c r="F43" s="5" t="s">
        <v>19</v>
      </c>
      <c r="G43" s="11">
        <v>0</v>
      </c>
      <c r="H43" s="11">
        <v>0</v>
      </c>
      <c r="I43" s="11">
        <v>0</v>
      </c>
      <c r="J43" s="11">
        <v>36</v>
      </c>
      <c r="K43" s="11">
        <v>108</v>
      </c>
      <c r="L43" s="11">
        <v>180</v>
      </c>
      <c r="M43" s="11">
        <v>216</v>
      </c>
      <c r="N43" s="11">
        <v>216</v>
      </c>
      <c r="O43" s="11">
        <v>216</v>
      </c>
      <c r="P43" s="11">
        <v>216</v>
      </c>
      <c r="Q43" s="11">
        <v>216</v>
      </c>
      <c r="R43" s="11">
        <v>216</v>
      </c>
      <c r="S43" s="11">
        <v>216</v>
      </c>
      <c r="T43" s="11">
        <v>216</v>
      </c>
      <c r="U43" s="11">
        <v>216</v>
      </c>
      <c r="V43" s="5" t="s">
        <v>13</v>
      </c>
      <c r="W43" s="5" t="s">
        <v>12</v>
      </c>
      <c r="X43" s="5" t="s">
        <v>12</v>
      </c>
      <c r="Y43" s="5" t="s">
        <v>12</v>
      </c>
      <c r="Z43" s="5" t="s">
        <v>12</v>
      </c>
    </row>
    <row r="44" spans="1:26" x14ac:dyDescent="0.3">
      <c r="A44" s="14" t="s">
        <v>46</v>
      </c>
      <c r="B44" s="14" t="s">
        <v>46</v>
      </c>
      <c r="C44" t="s">
        <v>9</v>
      </c>
      <c r="D44" t="s">
        <v>17</v>
      </c>
      <c r="E44" s="11">
        <v>100</v>
      </c>
      <c r="F44" s="5" t="s">
        <v>11</v>
      </c>
      <c r="G44" s="11">
        <v>0</v>
      </c>
      <c r="H44" s="11">
        <v>0</v>
      </c>
      <c r="I44" s="11">
        <v>100</v>
      </c>
      <c r="J44" s="11">
        <v>100</v>
      </c>
      <c r="K44" s="11">
        <v>100</v>
      </c>
      <c r="L44" s="11">
        <v>100</v>
      </c>
      <c r="M44" s="11">
        <v>100</v>
      </c>
      <c r="N44" s="11">
        <v>100</v>
      </c>
      <c r="O44" s="11">
        <v>100</v>
      </c>
      <c r="P44" s="11">
        <v>100</v>
      </c>
      <c r="Q44" s="11">
        <v>100</v>
      </c>
      <c r="R44" s="11">
        <v>100</v>
      </c>
      <c r="S44" s="11">
        <v>100</v>
      </c>
      <c r="T44" s="11">
        <v>100</v>
      </c>
      <c r="U44" s="11">
        <v>100</v>
      </c>
      <c r="V44" s="5" t="s">
        <v>12</v>
      </c>
      <c r="W44" s="5" t="s">
        <v>12</v>
      </c>
      <c r="X44" s="5" t="s">
        <v>12</v>
      </c>
      <c r="Y44" s="5" t="s">
        <v>12</v>
      </c>
      <c r="Z44" s="5" t="s">
        <v>13</v>
      </c>
    </row>
    <row r="45" spans="1:26" x14ac:dyDescent="0.3">
      <c r="A45" s="14" t="s">
        <v>46</v>
      </c>
      <c r="B45" s="14" t="s">
        <v>46</v>
      </c>
      <c r="C45" t="s">
        <v>14</v>
      </c>
      <c r="D45" t="s">
        <v>17</v>
      </c>
      <c r="E45" s="11">
        <v>700</v>
      </c>
      <c r="F45" s="5" t="s">
        <v>19</v>
      </c>
      <c r="G45" s="11">
        <v>0</v>
      </c>
      <c r="H45" s="11">
        <v>0</v>
      </c>
      <c r="I45" s="11">
        <v>0</v>
      </c>
      <c r="J45" s="11">
        <v>350</v>
      </c>
      <c r="K45" s="11">
        <v>350</v>
      </c>
      <c r="L45" s="11">
        <v>350</v>
      </c>
      <c r="M45" s="11">
        <v>350</v>
      </c>
      <c r="N45" s="11">
        <v>700</v>
      </c>
      <c r="O45" s="11">
        <v>700</v>
      </c>
      <c r="P45" s="11">
        <v>700</v>
      </c>
      <c r="Q45" s="11">
        <v>700</v>
      </c>
      <c r="R45" s="11">
        <v>700</v>
      </c>
      <c r="S45" s="11">
        <v>700</v>
      </c>
      <c r="T45" s="11">
        <v>700</v>
      </c>
      <c r="U45" s="11">
        <v>700</v>
      </c>
      <c r="V45" s="5" t="s">
        <v>12</v>
      </c>
      <c r="W45" s="5" t="s">
        <v>12</v>
      </c>
      <c r="X45" s="5" t="s">
        <v>12</v>
      </c>
      <c r="Y45" s="5" t="s">
        <v>12</v>
      </c>
      <c r="Z45" s="5" t="s">
        <v>13</v>
      </c>
    </row>
    <row r="46" spans="1:26" x14ac:dyDescent="0.3">
      <c r="A46" s="14" t="s">
        <v>46</v>
      </c>
      <c r="B46" s="14" t="s">
        <v>46</v>
      </c>
      <c r="C46" t="s">
        <v>9</v>
      </c>
      <c r="D46" t="s">
        <v>17</v>
      </c>
      <c r="E46" s="11">
        <v>552</v>
      </c>
      <c r="F46" s="5" t="s">
        <v>16</v>
      </c>
      <c r="G46" s="11">
        <v>0</v>
      </c>
      <c r="H46" s="11">
        <v>0</v>
      </c>
      <c r="I46" s="11">
        <v>5</v>
      </c>
      <c r="J46" s="11">
        <v>5</v>
      </c>
      <c r="K46" s="11">
        <v>5</v>
      </c>
      <c r="L46" s="11">
        <v>540</v>
      </c>
      <c r="M46" s="11">
        <v>552</v>
      </c>
      <c r="N46" s="11">
        <v>552</v>
      </c>
      <c r="O46" s="11">
        <v>552</v>
      </c>
      <c r="P46" s="11">
        <v>552</v>
      </c>
      <c r="Q46" s="11">
        <v>552</v>
      </c>
      <c r="R46" s="11">
        <v>552</v>
      </c>
      <c r="S46" s="11">
        <v>552</v>
      </c>
      <c r="T46" s="11">
        <v>552</v>
      </c>
      <c r="U46" s="11">
        <v>552</v>
      </c>
      <c r="V46" s="5" t="s">
        <v>13</v>
      </c>
      <c r="W46" s="5" t="s">
        <v>12</v>
      </c>
      <c r="X46" s="5" t="s">
        <v>12</v>
      </c>
      <c r="Y46" s="5" t="s">
        <v>12</v>
      </c>
      <c r="Z46" s="5" t="s">
        <v>12</v>
      </c>
    </row>
    <row r="47" spans="1:26" x14ac:dyDescent="0.3">
      <c r="A47" s="14" t="s">
        <v>46</v>
      </c>
      <c r="B47" s="14" t="s">
        <v>46</v>
      </c>
      <c r="C47" t="s">
        <v>14</v>
      </c>
      <c r="D47" t="s">
        <v>10</v>
      </c>
      <c r="E47" s="11">
        <v>78</v>
      </c>
      <c r="F47" s="5" t="s">
        <v>11</v>
      </c>
      <c r="G47" s="11">
        <v>0</v>
      </c>
      <c r="H47" s="11">
        <v>0</v>
      </c>
      <c r="I47" s="11">
        <v>27</v>
      </c>
      <c r="J47" s="11">
        <v>52</v>
      </c>
      <c r="K47" s="11">
        <v>52</v>
      </c>
      <c r="L47" s="11">
        <v>78</v>
      </c>
      <c r="M47" s="11">
        <v>78</v>
      </c>
      <c r="N47" s="11">
        <v>78</v>
      </c>
      <c r="O47" s="11">
        <v>78</v>
      </c>
      <c r="P47" s="11">
        <v>78</v>
      </c>
      <c r="Q47" s="11">
        <v>78</v>
      </c>
      <c r="R47" s="11">
        <v>78</v>
      </c>
      <c r="S47" s="11">
        <v>78</v>
      </c>
      <c r="T47" s="11">
        <v>78</v>
      </c>
      <c r="U47" s="11">
        <v>78</v>
      </c>
      <c r="V47" s="5" t="s">
        <v>12</v>
      </c>
      <c r="W47" s="5" t="s">
        <v>13</v>
      </c>
      <c r="X47" s="5" t="s">
        <v>13</v>
      </c>
      <c r="Y47" s="5" t="s">
        <v>12</v>
      </c>
      <c r="Z47" s="5" t="s">
        <v>12</v>
      </c>
    </row>
    <row r="48" spans="1:26" x14ac:dyDescent="0.3">
      <c r="A48" s="14" t="s">
        <v>46</v>
      </c>
      <c r="B48" s="14" t="s">
        <v>46</v>
      </c>
      <c r="C48" t="s">
        <v>9</v>
      </c>
      <c r="D48" t="s">
        <v>10</v>
      </c>
      <c r="E48" s="11">
        <v>90</v>
      </c>
      <c r="F48" s="5" t="s">
        <v>18</v>
      </c>
      <c r="G48" s="11">
        <v>0</v>
      </c>
      <c r="H48" s="11">
        <v>61</v>
      </c>
      <c r="I48" s="11">
        <v>90</v>
      </c>
      <c r="J48" s="11">
        <v>90</v>
      </c>
      <c r="K48" s="11">
        <v>90</v>
      </c>
      <c r="L48" s="11">
        <v>90</v>
      </c>
      <c r="M48" s="11">
        <v>90</v>
      </c>
      <c r="N48" s="11">
        <v>90</v>
      </c>
      <c r="O48" s="11">
        <v>90</v>
      </c>
      <c r="P48" s="11">
        <v>90</v>
      </c>
      <c r="Q48" s="11">
        <v>90</v>
      </c>
      <c r="R48" s="11">
        <v>90</v>
      </c>
      <c r="S48" s="11">
        <v>90</v>
      </c>
      <c r="T48" s="11">
        <v>90</v>
      </c>
      <c r="U48" s="11">
        <v>90</v>
      </c>
      <c r="V48" s="5" t="s">
        <v>12</v>
      </c>
      <c r="W48" s="5" t="s">
        <v>13</v>
      </c>
      <c r="X48" s="5" t="s">
        <v>13</v>
      </c>
      <c r="Y48" s="5" t="s">
        <v>13</v>
      </c>
      <c r="Z48" s="5" t="s">
        <v>13</v>
      </c>
    </row>
    <row r="49" spans="1:26" x14ac:dyDescent="0.3">
      <c r="A49" s="14" t="s">
        <v>46</v>
      </c>
      <c r="B49" s="14" t="s">
        <v>46</v>
      </c>
      <c r="C49" t="s">
        <v>9</v>
      </c>
      <c r="D49" t="s">
        <v>17</v>
      </c>
      <c r="E49" s="11">
        <v>432</v>
      </c>
      <c r="F49" s="5" t="s">
        <v>19</v>
      </c>
      <c r="G49" s="11">
        <v>0</v>
      </c>
      <c r="H49" s="11">
        <v>0</v>
      </c>
      <c r="I49" s="11">
        <v>0</v>
      </c>
      <c r="J49" s="11">
        <v>72</v>
      </c>
      <c r="K49" s="11">
        <v>216</v>
      </c>
      <c r="L49" s="11">
        <v>288</v>
      </c>
      <c r="M49" s="11">
        <v>360</v>
      </c>
      <c r="N49" s="11">
        <v>432</v>
      </c>
      <c r="O49" s="11">
        <v>432</v>
      </c>
      <c r="P49" s="11">
        <v>432</v>
      </c>
      <c r="Q49" s="11">
        <v>432</v>
      </c>
      <c r="R49" s="11">
        <v>432</v>
      </c>
      <c r="S49" s="11">
        <v>432</v>
      </c>
      <c r="T49" s="11">
        <v>432</v>
      </c>
      <c r="U49" s="11">
        <v>432</v>
      </c>
      <c r="V49" s="5" t="s">
        <v>13</v>
      </c>
      <c r="W49" s="5" t="s">
        <v>12</v>
      </c>
      <c r="X49" s="5" t="s">
        <v>12</v>
      </c>
      <c r="Y49" s="5" t="s">
        <v>12</v>
      </c>
      <c r="Z49" s="5" t="s">
        <v>12</v>
      </c>
    </row>
    <row r="50" spans="1:26" x14ac:dyDescent="0.3">
      <c r="A50" s="14" t="s">
        <v>46</v>
      </c>
      <c r="B50" s="14" t="s">
        <v>46</v>
      </c>
      <c r="C50" t="s">
        <v>14</v>
      </c>
      <c r="D50" t="s">
        <v>21</v>
      </c>
      <c r="E50" s="11">
        <v>1492</v>
      </c>
      <c r="F50" s="5" t="s">
        <v>18</v>
      </c>
      <c r="G50" s="11">
        <v>0</v>
      </c>
      <c r="H50" s="11">
        <v>65</v>
      </c>
      <c r="I50" s="11">
        <v>321</v>
      </c>
      <c r="J50" s="11">
        <v>578</v>
      </c>
      <c r="K50" s="11">
        <v>677</v>
      </c>
      <c r="L50" s="11">
        <v>740</v>
      </c>
      <c r="M50" s="11">
        <v>812</v>
      </c>
      <c r="N50" s="11">
        <v>884</v>
      </c>
      <c r="O50" s="11">
        <v>956</v>
      </c>
      <c r="P50" s="11">
        <v>1028</v>
      </c>
      <c r="Q50" s="11">
        <v>1100</v>
      </c>
      <c r="R50" s="11">
        <v>1172</v>
      </c>
      <c r="S50" s="11">
        <v>1239</v>
      </c>
      <c r="T50" s="11">
        <v>1271</v>
      </c>
      <c r="U50" s="11">
        <v>1492</v>
      </c>
      <c r="V50" s="5" t="s">
        <v>12</v>
      </c>
      <c r="W50" s="5" t="s">
        <v>13</v>
      </c>
      <c r="X50" s="5" t="s">
        <v>13</v>
      </c>
      <c r="Y50" s="5" t="s">
        <v>12</v>
      </c>
      <c r="Z50" s="5" t="s">
        <v>13</v>
      </c>
    </row>
    <row r="51" spans="1:26" x14ac:dyDescent="0.3">
      <c r="A51" s="14" t="s">
        <v>46</v>
      </c>
      <c r="B51" s="14" t="s">
        <v>46</v>
      </c>
      <c r="C51" t="s">
        <v>14</v>
      </c>
      <c r="D51" t="s">
        <v>17</v>
      </c>
      <c r="E51" s="11">
        <v>115</v>
      </c>
      <c r="F51" s="5" t="s">
        <v>11</v>
      </c>
      <c r="G51" s="11">
        <v>0</v>
      </c>
      <c r="H51" s="11">
        <v>0</v>
      </c>
      <c r="I51" s="11">
        <v>22</v>
      </c>
      <c r="J51" s="11">
        <v>30</v>
      </c>
      <c r="K51" s="11">
        <v>90</v>
      </c>
      <c r="L51" s="11">
        <v>95</v>
      </c>
      <c r="M51" s="11">
        <v>115</v>
      </c>
      <c r="N51" s="11">
        <v>115</v>
      </c>
      <c r="O51" s="11">
        <v>115</v>
      </c>
      <c r="P51" s="11">
        <v>115</v>
      </c>
      <c r="Q51" s="11">
        <v>115</v>
      </c>
      <c r="R51" s="11">
        <v>115</v>
      </c>
      <c r="S51" s="11">
        <v>115</v>
      </c>
      <c r="T51" s="11">
        <v>115</v>
      </c>
      <c r="U51" s="11">
        <v>115</v>
      </c>
      <c r="V51" s="5" t="s">
        <v>13</v>
      </c>
      <c r="W51" s="5" t="s">
        <v>12</v>
      </c>
      <c r="X51" s="5" t="s">
        <v>12</v>
      </c>
      <c r="Y51" s="5" t="s">
        <v>12</v>
      </c>
      <c r="Z51" s="5" t="s">
        <v>12</v>
      </c>
    </row>
    <row r="52" spans="1:26" x14ac:dyDescent="0.3">
      <c r="A52" s="14" t="s">
        <v>46</v>
      </c>
      <c r="B52" s="14" t="s">
        <v>46</v>
      </c>
      <c r="C52" t="s">
        <v>9</v>
      </c>
      <c r="D52" t="s">
        <v>21</v>
      </c>
      <c r="E52" s="11">
        <v>126</v>
      </c>
      <c r="F52" s="5" t="s">
        <v>26</v>
      </c>
      <c r="G52" s="11">
        <v>10</v>
      </c>
      <c r="H52" s="11">
        <v>50</v>
      </c>
      <c r="I52" s="11">
        <v>73</v>
      </c>
      <c r="J52" s="11">
        <v>87</v>
      </c>
      <c r="K52" s="11">
        <v>95</v>
      </c>
      <c r="L52" s="11">
        <v>106</v>
      </c>
      <c r="M52" s="11">
        <v>115</v>
      </c>
      <c r="N52" s="11">
        <v>126</v>
      </c>
      <c r="O52" s="11">
        <v>126</v>
      </c>
      <c r="P52" s="11">
        <v>126</v>
      </c>
      <c r="Q52" s="11">
        <v>126</v>
      </c>
      <c r="R52" s="11">
        <v>126</v>
      </c>
      <c r="S52" s="11">
        <v>126</v>
      </c>
      <c r="T52" s="11">
        <v>126</v>
      </c>
      <c r="U52" s="11">
        <v>126</v>
      </c>
      <c r="V52" s="5" t="s">
        <v>12</v>
      </c>
      <c r="W52" s="5" t="s">
        <v>12</v>
      </c>
      <c r="X52" s="5" t="s">
        <v>12</v>
      </c>
      <c r="Y52" s="5" t="s">
        <v>13</v>
      </c>
      <c r="Z52" s="5" t="s">
        <v>13</v>
      </c>
    </row>
    <row r="53" spans="1:26" x14ac:dyDescent="0.3">
      <c r="A53" s="14" t="s">
        <v>46</v>
      </c>
      <c r="B53" s="14" t="s">
        <v>46</v>
      </c>
      <c r="C53" t="s">
        <v>9</v>
      </c>
      <c r="D53" t="s">
        <v>17</v>
      </c>
      <c r="E53" s="11">
        <v>49</v>
      </c>
      <c r="F53" s="5" t="s">
        <v>19</v>
      </c>
      <c r="G53" s="11">
        <v>0</v>
      </c>
      <c r="H53" s="11">
        <v>0</v>
      </c>
      <c r="I53" s="11">
        <v>0</v>
      </c>
      <c r="J53" s="11">
        <v>12</v>
      </c>
      <c r="K53" s="11">
        <v>12</v>
      </c>
      <c r="L53" s="11">
        <v>49</v>
      </c>
      <c r="M53" s="11">
        <v>49</v>
      </c>
      <c r="N53" s="11">
        <v>49</v>
      </c>
      <c r="O53" s="11">
        <v>49</v>
      </c>
      <c r="P53" s="11">
        <v>49</v>
      </c>
      <c r="Q53" s="11">
        <v>49</v>
      </c>
      <c r="R53" s="11">
        <v>49</v>
      </c>
      <c r="S53" s="11">
        <v>49</v>
      </c>
      <c r="T53" s="11">
        <v>49</v>
      </c>
      <c r="U53" s="11">
        <v>49</v>
      </c>
      <c r="V53" s="5" t="s">
        <v>13</v>
      </c>
      <c r="W53" s="5" t="s">
        <v>12</v>
      </c>
      <c r="X53" s="5" t="s">
        <v>12</v>
      </c>
      <c r="Y53" s="5" t="s">
        <v>12</v>
      </c>
      <c r="Z53" s="5" t="s">
        <v>12</v>
      </c>
    </row>
    <row r="54" spans="1:26" x14ac:dyDescent="0.3">
      <c r="A54" s="14" t="s">
        <v>46</v>
      </c>
      <c r="B54" s="14" t="s">
        <v>46</v>
      </c>
      <c r="C54" t="s">
        <v>9</v>
      </c>
      <c r="D54" t="s">
        <v>17</v>
      </c>
      <c r="E54" s="11">
        <v>650</v>
      </c>
      <c r="F54" s="5" t="s">
        <v>19</v>
      </c>
      <c r="G54" s="11">
        <v>0</v>
      </c>
      <c r="H54" s="11">
        <v>0</v>
      </c>
      <c r="I54" s="11">
        <v>0</v>
      </c>
      <c r="J54" s="11">
        <v>120</v>
      </c>
      <c r="K54" s="11">
        <v>191</v>
      </c>
      <c r="L54" s="11">
        <v>247</v>
      </c>
      <c r="M54" s="11">
        <v>303</v>
      </c>
      <c r="N54" s="11">
        <v>359</v>
      </c>
      <c r="O54" s="11">
        <v>415</v>
      </c>
      <c r="P54" s="11">
        <v>471</v>
      </c>
      <c r="Q54" s="11">
        <v>527</v>
      </c>
      <c r="R54" s="11">
        <v>583</v>
      </c>
      <c r="S54" s="11">
        <v>650</v>
      </c>
      <c r="T54" s="11">
        <v>650</v>
      </c>
      <c r="U54" s="11">
        <v>650</v>
      </c>
      <c r="V54" s="5" t="s">
        <v>13</v>
      </c>
      <c r="W54" s="5" t="s">
        <v>12</v>
      </c>
      <c r="X54" s="5" t="s">
        <v>12</v>
      </c>
      <c r="Y54" s="5" t="s">
        <v>12</v>
      </c>
      <c r="Z54" s="5" t="s">
        <v>12</v>
      </c>
    </row>
    <row r="55" spans="1:26" x14ac:dyDescent="0.3">
      <c r="A55" s="14" t="s">
        <v>46</v>
      </c>
      <c r="B55" s="14" t="s">
        <v>46</v>
      </c>
      <c r="C55" t="s">
        <v>9</v>
      </c>
      <c r="D55" t="s">
        <v>10</v>
      </c>
      <c r="E55" s="11">
        <v>432</v>
      </c>
      <c r="F55" s="5" t="s">
        <v>19</v>
      </c>
      <c r="G55" s="11">
        <v>0</v>
      </c>
      <c r="H55" s="11">
        <v>0</v>
      </c>
      <c r="I55" s="11">
        <v>0</v>
      </c>
      <c r="J55" s="11">
        <v>108</v>
      </c>
      <c r="K55" s="11">
        <v>216</v>
      </c>
      <c r="L55" s="11">
        <v>324</v>
      </c>
      <c r="M55" s="11">
        <v>432</v>
      </c>
      <c r="N55" s="11">
        <v>432</v>
      </c>
      <c r="O55" s="11">
        <v>432</v>
      </c>
      <c r="P55" s="11">
        <v>432</v>
      </c>
      <c r="Q55" s="11">
        <v>432</v>
      </c>
      <c r="R55" s="11">
        <v>432</v>
      </c>
      <c r="S55" s="11">
        <v>432</v>
      </c>
      <c r="T55" s="11">
        <v>432</v>
      </c>
      <c r="U55" s="11">
        <v>432</v>
      </c>
      <c r="V55" s="5" t="s">
        <v>12</v>
      </c>
      <c r="W55" s="5" t="s">
        <v>12</v>
      </c>
      <c r="X55" s="5" t="s">
        <v>12</v>
      </c>
      <c r="Y55" s="5" t="s">
        <v>13</v>
      </c>
      <c r="Z55" s="5" t="s">
        <v>12</v>
      </c>
    </row>
    <row r="56" spans="1:26" x14ac:dyDescent="0.3">
      <c r="A56" s="14" t="s">
        <v>46</v>
      </c>
      <c r="B56" s="14" t="s">
        <v>46</v>
      </c>
      <c r="C56" t="s">
        <v>14</v>
      </c>
      <c r="D56" t="s">
        <v>10</v>
      </c>
      <c r="E56" s="11">
        <v>240</v>
      </c>
      <c r="F56" s="5" t="s">
        <v>11</v>
      </c>
      <c r="G56" s="11">
        <v>0</v>
      </c>
      <c r="H56" s="11">
        <v>0</v>
      </c>
      <c r="I56" s="11">
        <v>20</v>
      </c>
      <c r="J56" s="11">
        <v>180</v>
      </c>
      <c r="K56" s="11">
        <v>240</v>
      </c>
      <c r="L56" s="11">
        <v>240</v>
      </c>
      <c r="M56" s="11">
        <v>240</v>
      </c>
      <c r="N56" s="11">
        <v>240</v>
      </c>
      <c r="O56" s="11">
        <v>240</v>
      </c>
      <c r="P56" s="11">
        <v>240</v>
      </c>
      <c r="Q56" s="11">
        <v>240</v>
      </c>
      <c r="R56" s="11">
        <v>240</v>
      </c>
      <c r="S56" s="11">
        <v>240</v>
      </c>
      <c r="T56" s="11">
        <v>240</v>
      </c>
      <c r="U56" s="11">
        <v>240</v>
      </c>
      <c r="V56" s="5" t="s">
        <v>12</v>
      </c>
      <c r="W56" s="5" t="s">
        <v>13</v>
      </c>
      <c r="X56" s="5" t="s">
        <v>13</v>
      </c>
      <c r="Y56" s="5" t="s">
        <v>12</v>
      </c>
      <c r="Z56" s="5" t="s">
        <v>13</v>
      </c>
    </row>
    <row r="57" spans="1:26" x14ac:dyDescent="0.3">
      <c r="A57" s="14" t="s">
        <v>46</v>
      </c>
      <c r="B57" s="14" t="s">
        <v>46</v>
      </c>
      <c r="C57" t="s">
        <v>9</v>
      </c>
      <c r="D57" t="s">
        <v>10</v>
      </c>
      <c r="E57" s="11">
        <v>150</v>
      </c>
      <c r="F57" s="5" t="s">
        <v>19</v>
      </c>
      <c r="G57" s="11">
        <v>0</v>
      </c>
      <c r="H57" s="11">
        <v>0</v>
      </c>
      <c r="I57" s="11">
        <v>0</v>
      </c>
      <c r="J57" s="11">
        <v>75</v>
      </c>
      <c r="K57" s="11">
        <v>150</v>
      </c>
      <c r="L57" s="11">
        <v>150</v>
      </c>
      <c r="M57" s="11">
        <v>150</v>
      </c>
      <c r="N57" s="11">
        <v>150</v>
      </c>
      <c r="O57" s="11">
        <v>150</v>
      </c>
      <c r="P57" s="11">
        <v>150</v>
      </c>
      <c r="Q57" s="11">
        <v>150</v>
      </c>
      <c r="R57" s="11">
        <v>150</v>
      </c>
      <c r="S57" s="11">
        <v>150</v>
      </c>
      <c r="T57" s="11">
        <v>150</v>
      </c>
      <c r="U57" s="11">
        <v>150</v>
      </c>
      <c r="V57" s="5" t="s">
        <v>13</v>
      </c>
      <c r="W57" s="5" t="s">
        <v>12</v>
      </c>
      <c r="X57" s="5" t="s">
        <v>12</v>
      </c>
      <c r="Y57" s="5" t="s">
        <v>12</v>
      </c>
      <c r="Z57" s="5" t="s">
        <v>12</v>
      </c>
    </row>
    <row r="58" spans="1:26" x14ac:dyDescent="0.3">
      <c r="A58" s="14" t="s">
        <v>46</v>
      </c>
      <c r="B58" s="14" t="s">
        <v>46</v>
      </c>
      <c r="C58" t="s">
        <v>9</v>
      </c>
      <c r="D58" t="s">
        <v>17</v>
      </c>
      <c r="E58" s="11">
        <v>600</v>
      </c>
      <c r="F58" s="5" t="s">
        <v>15</v>
      </c>
      <c r="G58" s="11">
        <v>0</v>
      </c>
      <c r="H58" s="11">
        <v>0</v>
      </c>
      <c r="I58" s="11">
        <v>0</v>
      </c>
      <c r="J58" s="11">
        <v>0</v>
      </c>
      <c r="K58" s="11">
        <v>150</v>
      </c>
      <c r="L58" s="11">
        <v>300</v>
      </c>
      <c r="M58" s="11">
        <v>600</v>
      </c>
      <c r="N58" s="11">
        <v>600</v>
      </c>
      <c r="O58" s="11">
        <v>600</v>
      </c>
      <c r="P58" s="11">
        <v>600</v>
      </c>
      <c r="Q58" s="11">
        <v>600</v>
      </c>
      <c r="R58" s="11">
        <v>600</v>
      </c>
      <c r="S58" s="11">
        <v>600</v>
      </c>
      <c r="T58" s="11">
        <v>600</v>
      </c>
      <c r="U58" s="11">
        <v>600</v>
      </c>
      <c r="V58" s="5" t="s">
        <v>13</v>
      </c>
      <c r="W58" s="5" t="s">
        <v>12</v>
      </c>
      <c r="X58" s="5" t="s">
        <v>12</v>
      </c>
      <c r="Y58" s="5" t="s">
        <v>12</v>
      </c>
      <c r="Z58" s="5" t="s">
        <v>12</v>
      </c>
    </row>
    <row r="59" spans="1:26" x14ac:dyDescent="0.3">
      <c r="A59" s="14" t="s">
        <v>46</v>
      </c>
      <c r="B59" s="14" t="s">
        <v>46</v>
      </c>
      <c r="C59" t="s">
        <v>9</v>
      </c>
      <c r="D59" t="s">
        <v>21</v>
      </c>
      <c r="E59" s="11">
        <v>324</v>
      </c>
      <c r="F59" s="5" t="s">
        <v>19</v>
      </c>
      <c r="G59" s="11">
        <v>0</v>
      </c>
      <c r="H59" s="11">
        <v>0</v>
      </c>
      <c r="I59" s="11">
        <v>0</v>
      </c>
      <c r="J59" s="11">
        <v>94</v>
      </c>
      <c r="K59" s="11">
        <v>159</v>
      </c>
      <c r="L59" s="11">
        <v>213</v>
      </c>
      <c r="M59" s="11">
        <v>256</v>
      </c>
      <c r="N59" s="11">
        <v>292</v>
      </c>
      <c r="O59" s="11">
        <v>313</v>
      </c>
      <c r="P59" s="11">
        <v>324</v>
      </c>
      <c r="Q59" s="11">
        <v>324</v>
      </c>
      <c r="R59" s="11">
        <v>324</v>
      </c>
      <c r="S59" s="11">
        <v>324</v>
      </c>
      <c r="T59" s="11">
        <v>324</v>
      </c>
      <c r="U59" s="11">
        <v>324</v>
      </c>
      <c r="V59" s="5" t="s">
        <v>12</v>
      </c>
      <c r="W59" s="5" t="s">
        <v>12</v>
      </c>
      <c r="X59" s="5" t="s">
        <v>12</v>
      </c>
      <c r="Y59" s="5" t="s">
        <v>13</v>
      </c>
      <c r="Z59" s="5" t="s">
        <v>12</v>
      </c>
    </row>
    <row r="60" spans="1:26" x14ac:dyDescent="0.3">
      <c r="A60" s="14" t="s">
        <v>46</v>
      </c>
      <c r="B60" s="14" t="s">
        <v>46</v>
      </c>
      <c r="C60" t="s">
        <v>9</v>
      </c>
      <c r="D60" t="s">
        <v>10</v>
      </c>
      <c r="E60" s="11">
        <v>200</v>
      </c>
      <c r="F60" s="5" t="s">
        <v>15</v>
      </c>
      <c r="G60" s="11">
        <v>0</v>
      </c>
      <c r="H60" s="11">
        <v>0</v>
      </c>
      <c r="I60" s="11">
        <v>0</v>
      </c>
      <c r="J60" s="11">
        <v>0</v>
      </c>
      <c r="K60" s="11">
        <v>100</v>
      </c>
      <c r="L60" s="11">
        <v>200</v>
      </c>
      <c r="M60" s="11">
        <v>200</v>
      </c>
      <c r="N60" s="11">
        <v>200</v>
      </c>
      <c r="O60" s="11">
        <v>200</v>
      </c>
      <c r="P60" s="11">
        <v>200</v>
      </c>
      <c r="Q60" s="11">
        <v>200</v>
      </c>
      <c r="R60" s="11">
        <v>200</v>
      </c>
      <c r="S60" s="11">
        <v>200</v>
      </c>
      <c r="T60" s="11">
        <v>200</v>
      </c>
      <c r="U60" s="11">
        <v>200</v>
      </c>
      <c r="V60" s="5" t="s">
        <v>13</v>
      </c>
      <c r="W60" s="5" t="s">
        <v>12</v>
      </c>
      <c r="X60" s="5" t="s">
        <v>12</v>
      </c>
      <c r="Y60" s="5" t="s">
        <v>12</v>
      </c>
      <c r="Z60" s="5" t="s">
        <v>12</v>
      </c>
    </row>
    <row r="61" spans="1:26" x14ac:dyDescent="0.3">
      <c r="A61" s="14" t="s">
        <v>46</v>
      </c>
      <c r="B61" s="14" t="s">
        <v>46</v>
      </c>
      <c r="C61" t="s">
        <v>9</v>
      </c>
      <c r="D61" t="s">
        <v>21</v>
      </c>
      <c r="E61" s="11">
        <v>150</v>
      </c>
      <c r="F61" s="5" t="s">
        <v>18</v>
      </c>
      <c r="G61" s="11">
        <v>0</v>
      </c>
      <c r="H61" s="11">
        <v>20</v>
      </c>
      <c r="I61" s="11">
        <v>140</v>
      </c>
      <c r="J61" s="11">
        <v>150</v>
      </c>
      <c r="K61" s="11">
        <v>150</v>
      </c>
      <c r="L61" s="11">
        <v>150</v>
      </c>
      <c r="M61" s="11">
        <v>150</v>
      </c>
      <c r="N61" s="11">
        <v>150</v>
      </c>
      <c r="O61" s="11">
        <v>150</v>
      </c>
      <c r="P61" s="11">
        <v>150</v>
      </c>
      <c r="Q61" s="11">
        <v>150</v>
      </c>
      <c r="R61" s="11">
        <v>150</v>
      </c>
      <c r="S61" s="11">
        <v>150</v>
      </c>
      <c r="T61" s="11">
        <v>150</v>
      </c>
      <c r="U61" s="11">
        <v>150</v>
      </c>
      <c r="V61" s="5" t="s">
        <v>12</v>
      </c>
      <c r="W61" s="5" t="s">
        <v>13</v>
      </c>
      <c r="X61" s="5" t="s">
        <v>13</v>
      </c>
      <c r="Y61" s="5" t="s">
        <v>13</v>
      </c>
      <c r="Z61" s="5" t="s">
        <v>12</v>
      </c>
    </row>
    <row r="62" spans="1:26" x14ac:dyDescent="0.3">
      <c r="A62" s="14" t="s">
        <v>46</v>
      </c>
      <c r="B62" s="14" t="s">
        <v>46</v>
      </c>
      <c r="C62" t="s">
        <v>9</v>
      </c>
      <c r="D62" t="s">
        <v>17</v>
      </c>
      <c r="E62" s="11">
        <v>533</v>
      </c>
      <c r="F62" s="5" t="s">
        <v>27</v>
      </c>
      <c r="G62" s="11">
        <v>0</v>
      </c>
      <c r="H62" s="11">
        <v>2</v>
      </c>
      <c r="I62" s="11">
        <v>10</v>
      </c>
      <c r="J62" s="11">
        <v>107</v>
      </c>
      <c r="K62" s="11">
        <v>213</v>
      </c>
      <c r="L62" s="11">
        <v>320</v>
      </c>
      <c r="M62" s="11">
        <v>427</v>
      </c>
      <c r="N62" s="11">
        <v>533</v>
      </c>
      <c r="O62" s="11">
        <v>533</v>
      </c>
      <c r="P62" s="11">
        <v>533</v>
      </c>
      <c r="Q62" s="11">
        <v>533</v>
      </c>
      <c r="R62" s="11">
        <v>533</v>
      </c>
      <c r="S62" s="11">
        <v>533</v>
      </c>
      <c r="T62" s="11">
        <v>533</v>
      </c>
      <c r="U62" s="11">
        <v>533</v>
      </c>
      <c r="V62" s="5" t="s">
        <v>13</v>
      </c>
      <c r="W62" s="5" t="s">
        <v>12</v>
      </c>
      <c r="X62" s="5" t="s">
        <v>12</v>
      </c>
      <c r="Y62" s="5" t="s">
        <v>12</v>
      </c>
      <c r="Z62" s="5" t="s">
        <v>12</v>
      </c>
    </row>
    <row r="63" spans="1:26" x14ac:dyDescent="0.3">
      <c r="A63" s="14" t="s">
        <v>46</v>
      </c>
      <c r="B63" s="14" t="s">
        <v>46</v>
      </c>
      <c r="C63" t="s">
        <v>9</v>
      </c>
      <c r="D63" t="s">
        <v>10</v>
      </c>
      <c r="E63" s="11">
        <v>502</v>
      </c>
      <c r="F63" s="5" t="s">
        <v>20</v>
      </c>
      <c r="G63" s="11">
        <v>0</v>
      </c>
      <c r="H63" s="11">
        <v>0</v>
      </c>
      <c r="I63" s="11">
        <v>24</v>
      </c>
      <c r="J63" s="11">
        <v>63</v>
      </c>
      <c r="K63" s="11">
        <v>119</v>
      </c>
      <c r="L63" s="11">
        <v>184</v>
      </c>
      <c r="M63" s="11">
        <v>253</v>
      </c>
      <c r="N63" s="11">
        <v>309</v>
      </c>
      <c r="O63" s="11">
        <v>387</v>
      </c>
      <c r="P63" s="11">
        <v>441</v>
      </c>
      <c r="Q63" s="11">
        <v>480</v>
      </c>
      <c r="R63" s="11">
        <v>502</v>
      </c>
      <c r="S63" s="11">
        <v>502</v>
      </c>
      <c r="T63" s="11">
        <v>502</v>
      </c>
      <c r="U63" s="11">
        <v>502</v>
      </c>
      <c r="V63" s="5" t="s">
        <v>12</v>
      </c>
      <c r="W63" s="5" t="s">
        <v>12</v>
      </c>
      <c r="X63" s="5" t="s">
        <v>12</v>
      </c>
      <c r="Y63" s="5" t="s">
        <v>13</v>
      </c>
      <c r="Z63" s="5" t="s">
        <v>13</v>
      </c>
    </row>
    <row r="64" spans="1:26" x14ac:dyDescent="0.3">
      <c r="A64" s="14" t="s">
        <v>46</v>
      </c>
      <c r="B64" s="14" t="s">
        <v>46</v>
      </c>
      <c r="C64" t="s">
        <v>9</v>
      </c>
      <c r="D64" t="s">
        <v>17</v>
      </c>
      <c r="E64" s="11">
        <v>271</v>
      </c>
      <c r="F64" s="5" t="s">
        <v>15</v>
      </c>
      <c r="G64" s="11">
        <v>0</v>
      </c>
      <c r="H64" s="11">
        <v>0</v>
      </c>
      <c r="I64" s="11">
        <v>0</v>
      </c>
      <c r="J64" s="11">
        <v>0</v>
      </c>
      <c r="K64" s="11">
        <v>33</v>
      </c>
      <c r="L64" s="11">
        <v>48</v>
      </c>
      <c r="M64" s="11">
        <v>79</v>
      </c>
      <c r="N64" s="11">
        <v>97</v>
      </c>
      <c r="O64" s="11">
        <v>140</v>
      </c>
      <c r="P64" s="11">
        <v>179</v>
      </c>
      <c r="Q64" s="11">
        <v>233</v>
      </c>
      <c r="R64" s="11">
        <v>255</v>
      </c>
      <c r="S64" s="11">
        <v>271</v>
      </c>
      <c r="T64" s="11">
        <v>271</v>
      </c>
      <c r="U64" s="11">
        <v>271</v>
      </c>
      <c r="V64" s="5" t="s">
        <v>12</v>
      </c>
      <c r="W64" s="5" t="s">
        <v>13</v>
      </c>
      <c r="X64" s="5" t="s">
        <v>13</v>
      </c>
      <c r="Y64" s="5" t="s">
        <v>12</v>
      </c>
      <c r="Z64" s="5" t="s">
        <v>13</v>
      </c>
    </row>
    <row r="65" spans="1:26" x14ac:dyDescent="0.3">
      <c r="A65" s="14" t="s">
        <v>46</v>
      </c>
      <c r="B65" s="14" t="s">
        <v>46</v>
      </c>
      <c r="C65" t="s">
        <v>9</v>
      </c>
      <c r="D65" t="s">
        <v>10</v>
      </c>
      <c r="E65" s="11">
        <v>115</v>
      </c>
      <c r="F65" s="5" t="s">
        <v>22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97</v>
      </c>
      <c r="M65" s="11">
        <v>104</v>
      </c>
      <c r="N65" s="11">
        <v>115</v>
      </c>
      <c r="O65" s="11">
        <v>115</v>
      </c>
      <c r="P65" s="11">
        <v>115</v>
      </c>
      <c r="Q65" s="11">
        <v>115</v>
      </c>
      <c r="R65" s="11">
        <v>115</v>
      </c>
      <c r="S65" s="11">
        <v>115</v>
      </c>
      <c r="T65" s="11">
        <v>115</v>
      </c>
      <c r="U65" s="11">
        <v>115</v>
      </c>
      <c r="V65" s="5" t="s">
        <v>12</v>
      </c>
      <c r="W65" s="5" t="s">
        <v>12</v>
      </c>
      <c r="X65" s="5" t="s">
        <v>13</v>
      </c>
      <c r="Y65" s="5" t="s">
        <v>12</v>
      </c>
      <c r="Z65" s="5" t="s">
        <v>13</v>
      </c>
    </row>
    <row r="66" spans="1:26" x14ac:dyDescent="0.3">
      <c r="A66" s="14" t="s">
        <v>46</v>
      </c>
      <c r="B66" s="14" t="s">
        <v>46</v>
      </c>
      <c r="C66" t="s">
        <v>9</v>
      </c>
      <c r="D66" t="s">
        <v>17</v>
      </c>
      <c r="E66" s="11">
        <v>180</v>
      </c>
      <c r="F66" s="5" t="s">
        <v>11</v>
      </c>
      <c r="G66" s="11">
        <v>0</v>
      </c>
      <c r="H66" s="11">
        <v>0</v>
      </c>
      <c r="I66" s="11">
        <v>15</v>
      </c>
      <c r="J66" s="11">
        <v>45</v>
      </c>
      <c r="K66" s="11">
        <v>90</v>
      </c>
      <c r="L66" s="11">
        <v>180</v>
      </c>
      <c r="M66" s="11">
        <v>180</v>
      </c>
      <c r="N66" s="11">
        <v>180</v>
      </c>
      <c r="O66" s="11">
        <v>180</v>
      </c>
      <c r="P66" s="11">
        <v>180</v>
      </c>
      <c r="Q66" s="11">
        <v>180</v>
      </c>
      <c r="R66" s="11">
        <v>180</v>
      </c>
      <c r="S66" s="11">
        <v>180</v>
      </c>
      <c r="T66" s="11">
        <v>180</v>
      </c>
      <c r="U66" s="11">
        <v>180</v>
      </c>
      <c r="V66" s="5" t="s">
        <v>13</v>
      </c>
      <c r="W66" s="5" t="s">
        <v>12</v>
      </c>
      <c r="X66" s="5" t="s">
        <v>12</v>
      </c>
      <c r="Y66" s="5" t="s">
        <v>12</v>
      </c>
      <c r="Z66" s="5" t="s">
        <v>12</v>
      </c>
    </row>
    <row r="68" spans="1:26" x14ac:dyDescent="0.3">
      <c r="L68" s="11"/>
      <c r="M68" s="11"/>
      <c r="N68" s="11"/>
      <c r="O68" s="11"/>
    </row>
  </sheetData>
  <autoFilter ref="A2:Z66" xr:uid="{00000000-0001-0000-0000-000000000000}">
    <sortState xmlns:xlrd2="http://schemas.microsoft.com/office/spreadsheetml/2017/richdata2" ref="A3:Z66">
      <sortCondition ref="A2:A66"/>
    </sortState>
  </autoFilter>
  <pageMargins left="0.7" right="0.7" top="0.75" bottom="0.75" header="0.3" footer="0.3"/>
  <pageSetup orientation="landscape" r:id="rId1"/>
  <headerFooter>
    <oddHeader>&amp;L&amp;F&amp;R&amp;"-,Bold"&amp;K000000PUBLIC DISCLOSURE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C3869-E25F-4559-974E-F873654D958C}">
  <dimension ref="A1:D10"/>
  <sheetViews>
    <sheetView view="pageLayout" zoomScaleNormal="100" workbookViewId="0"/>
  </sheetViews>
  <sheetFormatPr defaultRowHeight="14.4" x14ac:dyDescent="0.3"/>
  <cols>
    <col min="1" max="1" width="35.88671875" bestFit="1" customWidth="1"/>
    <col min="2" max="2" width="12.5546875" customWidth="1"/>
    <col min="3" max="3" width="14" customWidth="1"/>
    <col min="4" max="4" width="12.5546875" customWidth="1"/>
  </cols>
  <sheetData>
    <row r="1" spans="1:4" x14ac:dyDescent="0.3">
      <c r="A1" s="1" t="s">
        <v>2</v>
      </c>
      <c r="B1" s="2" t="s">
        <v>27</v>
      </c>
      <c r="C1" s="2" t="s">
        <v>28</v>
      </c>
      <c r="D1" s="2" t="s">
        <v>29</v>
      </c>
    </row>
    <row r="2" spans="1:4" x14ac:dyDescent="0.3">
      <c r="A2" s="14" t="s">
        <v>46</v>
      </c>
      <c r="B2" s="11">
        <v>110</v>
      </c>
      <c r="C2" s="11">
        <v>170</v>
      </c>
      <c r="D2" s="11">
        <v>-60</v>
      </c>
    </row>
    <row r="3" spans="1:4" x14ac:dyDescent="0.3">
      <c r="A3" s="14" t="s">
        <v>46</v>
      </c>
      <c r="B3" s="11">
        <v>192</v>
      </c>
      <c r="C3" s="11">
        <v>130</v>
      </c>
      <c r="D3" s="11">
        <v>62</v>
      </c>
    </row>
    <row r="4" spans="1:4" x14ac:dyDescent="0.3">
      <c r="A4" s="14" t="s">
        <v>46</v>
      </c>
      <c r="B4" s="11">
        <v>86</v>
      </c>
      <c r="C4" s="11">
        <v>80</v>
      </c>
      <c r="D4" s="11">
        <v>6</v>
      </c>
    </row>
    <row r="5" spans="1:4" x14ac:dyDescent="0.3">
      <c r="A5" s="14" t="s">
        <v>46</v>
      </c>
      <c r="B5" s="11">
        <v>78</v>
      </c>
      <c r="C5" s="11">
        <v>60</v>
      </c>
      <c r="D5" s="11">
        <v>18</v>
      </c>
    </row>
    <row r="6" spans="1:4" x14ac:dyDescent="0.3">
      <c r="A6" s="14" t="s">
        <v>46</v>
      </c>
      <c r="B6" s="11">
        <v>90</v>
      </c>
      <c r="C6" s="11">
        <v>243</v>
      </c>
      <c r="D6" s="11">
        <v>-153</v>
      </c>
    </row>
    <row r="7" spans="1:4" x14ac:dyDescent="0.3">
      <c r="A7" s="14" t="s">
        <v>46</v>
      </c>
      <c r="B7" s="11">
        <v>1492</v>
      </c>
      <c r="C7" s="11">
        <v>1271</v>
      </c>
      <c r="D7" s="11">
        <v>221</v>
      </c>
    </row>
    <row r="8" spans="1:4" x14ac:dyDescent="0.3">
      <c r="A8" s="14" t="s">
        <v>46</v>
      </c>
      <c r="B8" s="11">
        <v>240</v>
      </c>
      <c r="C8" s="11">
        <v>280</v>
      </c>
      <c r="D8" s="11">
        <v>-40</v>
      </c>
    </row>
    <row r="9" spans="1:4" x14ac:dyDescent="0.3">
      <c r="A9" s="14" t="s">
        <v>46</v>
      </c>
      <c r="B9" s="11">
        <v>150</v>
      </c>
      <c r="C9" s="11">
        <v>130</v>
      </c>
      <c r="D9" s="11">
        <v>20</v>
      </c>
    </row>
    <row r="10" spans="1:4" x14ac:dyDescent="0.3">
      <c r="A10" s="14" t="s">
        <v>46</v>
      </c>
      <c r="B10" s="11">
        <v>271</v>
      </c>
      <c r="C10" s="11">
        <v>549</v>
      </c>
      <c r="D10" s="11">
        <v>-278</v>
      </c>
    </row>
  </sheetData>
  <autoFilter ref="A1:D10" xr:uid="{2DAC3869-E25F-4559-974E-F873654D958C}">
    <sortState xmlns:xlrd2="http://schemas.microsoft.com/office/spreadsheetml/2017/richdata2" ref="A2:D10">
      <sortCondition ref="A1:A10"/>
    </sortState>
  </autoFilter>
  <pageMargins left="0.7" right="0.7" top="0.75" bottom="0.75" header="0.3" footer="0.3"/>
  <pageSetup orientation="landscape" r:id="rId1"/>
  <headerFooter>
    <oddHeader>&amp;L&amp;F&amp;R&amp;"-,Bold"&amp;K000000PUBLIC DISCLOSURE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8ABB3-3669-4A73-A25B-6E97BA26B606}">
  <dimension ref="A1:AT17"/>
  <sheetViews>
    <sheetView view="pageLayout" zoomScaleNormal="100" workbookViewId="0"/>
  </sheetViews>
  <sheetFormatPr defaultRowHeight="14.4" outlineLevelCol="1" x14ac:dyDescent="0.3"/>
  <cols>
    <col min="1" max="1" width="42.88671875" bestFit="1" customWidth="1"/>
    <col min="3" max="15" width="9.109375" customWidth="1" outlineLevel="1"/>
    <col min="17" max="17" width="9.109375" customWidth="1"/>
    <col min="18" max="30" width="9.109375" customWidth="1" outlineLevel="1"/>
    <col min="33" max="45" width="9.109375" customWidth="1" outlineLevel="1"/>
  </cols>
  <sheetData>
    <row r="1" spans="1:46" x14ac:dyDescent="0.3">
      <c r="B1" s="1" t="s">
        <v>27</v>
      </c>
      <c r="Q1" s="1" t="s">
        <v>28</v>
      </c>
      <c r="AF1" s="1" t="s">
        <v>29</v>
      </c>
    </row>
    <row r="2" spans="1:46" s="7" customFormat="1" x14ac:dyDescent="0.3">
      <c r="A2" s="3" t="s">
        <v>2</v>
      </c>
      <c r="B2" s="3">
        <v>2023</v>
      </c>
      <c r="C2" s="3">
        <v>2024</v>
      </c>
      <c r="D2" s="3">
        <v>2025</v>
      </c>
      <c r="E2" s="3">
        <v>2026</v>
      </c>
      <c r="F2" s="3">
        <v>2027</v>
      </c>
      <c r="G2" s="3">
        <v>2028</v>
      </c>
      <c r="H2" s="3">
        <v>2029</v>
      </c>
      <c r="I2" s="3">
        <v>2030</v>
      </c>
      <c r="J2" s="3">
        <v>2031</v>
      </c>
      <c r="K2" s="3">
        <v>2032</v>
      </c>
      <c r="L2" s="3">
        <v>2033</v>
      </c>
      <c r="M2" s="3">
        <v>2034</v>
      </c>
      <c r="N2" s="3">
        <v>2035</v>
      </c>
      <c r="O2" s="3">
        <v>2036</v>
      </c>
      <c r="P2" s="3">
        <v>2037</v>
      </c>
      <c r="Q2" s="3">
        <v>2023</v>
      </c>
      <c r="R2" s="3">
        <v>2024</v>
      </c>
      <c r="S2" s="3">
        <v>2025</v>
      </c>
      <c r="T2" s="3">
        <v>2026</v>
      </c>
      <c r="U2" s="3">
        <v>2027</v>
      </c>
      <c r="V2" s="3">
        <v>2028</v>
      </c>
      <c r="W2" s="3">
        <v>2029</v>
      </c>
      <c r="X2" s="3">
        <v>2030</v>
      </c>
      <c r="Y2" s="3">
        <v>2031</v>
      </c>
      <c r="Z2" s="3">
        <v>2032</v>
      </c>
      <c r="AA2" s="3">
        <v>2033</v>
      </c>
      <c r="AB2" s="3">
        <v>2034</v>
      </c>
      <c r="AC2" s="3">
        <v>2035</v>
      </c>
      <c r="AD2" s="3">
        <v>2036</v>
      </c>
      <c r="AE2" s="3">
        <v>2037</v>
      </c>
      <c r="AF2" s="3">
        <v>2023</v>
      </c>
      <c r="AG2" s="3">
        <v>2024</v>
      </c>
      <c r="AH2" s="3">
        <v>2025</v>
      </c>
      <c r="AI2" s="3">
        <v>2026</v>
      </c>
      <c r="AJ2" s="3">
        <v>2027</v>
      </c>
      <c r="AK2" s="3">
        <v>2028</v>
      </c>
      <c r="AL2" s="3">
        <v>2029</v>
      </c>
      <c r="AM2" s="3">
        <v>2030</v>
      </c>
      <c r="AN2" s="3">
        <v>2031</v>
      </c>
      <c r="AO2" s="3">
        <v>2032</v>
      </c>
      <c r="AP2" s="3">
        <v>2033</v>
      </c>
      <c r="AQ2" s="3">
        <v>2034</v>
      </c>
      <c r="AR2" s="3">
        <v>2035</v>
      </c>
      <c r="AS2" s="3">
        <v>2036</v>
      </c>
      <c r="AT2" s="3">
        <v>2037</v>
      </c>
    </row>
    <row r="3" spans="1:46" x14ac:dyDescent="0.3">
      <c r="A3" s="14" t="s">
        <v>46</v>
      </c>
      <c r="B3" s="11">
        <v>0</v>
      </c>
      <c r="C3" s="11">
        <v>0</v>
      </c>
      <c r="D3" s="11">
        <v>70</v>
      </c>
      <c r="E3" s="11">
        <v>110</v>
      </c>
      <c r="F3" s="11">
        <v>110</v>
      </c>
      <c r="G3" s="11">
        <v>110</v>
      </c>
      <c r="H3" s="11">
        <v>110</v>
      </c>
      <c r="I3" s="11">
        <v>110</v>
      </c>
      <c r="J3" s="11">
        <v>110</v>
      </c>
      <c r="K3" s="11">
        <v>110</v>
      </c>
      <c r="L3" s="11">
        <v>110</v>
      </c>
      <c r="M3" s="11">
        <v>110</v>
      </c>
      <c r="N3" s="11">
        <v>110</v>
      </c>
      <c r="O3" s="11">
        <v>110</v>
      </c>
      <c r="P3" s="11">
        <v>110</v>
      </c>
      <c r="Q3" s="11">
        <v>0</v>
      </c>
      <c r="R3" s="11">
        <v>0</v>
      </c>
      <c r="S3" s="11">
        <v>70</v>
      </c>
      <c r="T3" s="11">
        <v>100</v>
      </c>
      <c r="U3" s="11">
        <v>170</v>
      </c>
      <c r="V3" s="11">
        <v>170</v>
      </c>
      <c r="W3" s="11">
        <v>170</v>
      </c>
      <c r="X3" s="11">
        <v>170</v>
      </c>
      <c r="Y3" s="11">
        <v>170</v>
      </c>
      <c r="Z3" s="11">
        <v>170</v>
      </c>
      <c r="AA3" s="11">
        <v>170</v>
      </c>
      <c r="AB3" s="11">
        <v>170</v>
      </c>
      <c r="AC3" s="11">
        <v>170</v>
      </c>
      <c r="AD3" s="11">
        <v>170</v>
      </c>
      <c r="AE3" s="11">
        <v>170</v>
      </c>
      <c r="AF3" s="11">
        <f t="shared" ref="AF3:AF17" si="0">B3-Q3</f>
        <v>0</v>
      </c>
      <c r="AG3" s="11">
        <f t="shared" ref="AG3:AG17" si="1">C3-R3</f>
        <v>0</v>
      </c>
      <c r="AH3" s="11">
        <f t="shared" ref="AH3:AH17" si="2">D3-S3</f>
        <v>0</v>
      </c>
      <c r="AI3" s="11">
        <f t="shared" ref="AI3:AI17" si="3">E3-T3</f>
        <v>10</v>
      </c>
      <c r="AJ3" s="11">
        <f t="shared" ref="AJ3:AJ17" si="4">F3-U3</f>
        <v>-60</v>
      </c>
      <c r="AK3" s="11">
        <f t="shared" ref="AK3:AK17" si="5">G3-V3</f>
        <v>-60</v>
      </c>
      <c r="AL3" s="11">
        <f t="shared" ref="AL3:AL17" si="6">H3-W3</f>
        <v>-60</v>
      </c>
      <c r="AM3" s="11">
        <f t="shared" ref="AM3:AM17" si="7">I3-X3</f>
        <v>-60</v>
      </c>
      <c r="AN3" s="11">
        <f t="shared" ref="AN3:AN17" si="8">J3-Y3</f>
        <v>-60</v>
      </c>
      <c r="AO3" s="11">
        <f t="shared" ref="AO3:AO17" si="9">K3-Z3</f>
        <v>-60</v>
      </c>
      <c r="AP3" s="11">
        <f t="shared" ref="AP3:AP17" si="10">L3-AA3</f>
        <v>-60</v>
      </c>
      <c r="AQ3" s="11">
        <f t="shared" ref="AQ3:AQ17" si="11">M3-AB3</f>
        <v>-60</v>
      </c>
      <c r="AR3" s="11">
        <f t="shared" ref="AR3:AR17" si="12">N3-AC3</f>
        <v>-60</v>
      </c>
      <c r="AS3" s="11">
        <f t="shared" ref="AS3:AS17" si="13">O3-AD3</f>
        <v>-60</v>
      </c>
      <c r="AT3" s="11">
        <f t="shared" ref="AT3:AT17" si="14">P3-AE3</f>
        <v>-60</v>
      </c>
    </row>
    <row r="4" spans="1:46" x14ac:dyDescent="0.3">
      <c r="A4" s="14" t="s">
        <v>46</v>
      </c>
      <c r="B4" s="11">
        <v>0</v>
      </c>
      <c r="C4" s="11">
        <v>0</v>
      </c>
      <c r="D4" s="11">
        <v>0</v>
      </c>
      <c r="E4" s="11">
        <v>0</v>
      </c>
      <c r="F4" s="11">
        <v>70</v>
      </c>
      <c r="G4" s="11">
        <v>285</v>
      </c>
      <c r="H4" s="11">
        <v>510</v>
      </c>
      <c r="I4" s="11">
        <v>695</v>
      </c>
      <c r="J4" s="11">
        <v>720</v>
      </c>
      <c r="K4" s="11">
        <v>720</v>
      </c>
      <c r="L4" s="11">
        <v>720</v>
      </c>
      <c r="M4" s="11">
        <v>720</v>
      </c>
      <c r="N4" s="11">
        <v>720</v>
      </c>
      <c r="O4" s="11">
        <v>720</v>
      </c>
      <c r="P4" s="11">
        <v>720</v>
      </c>
      <c r="Q4" s="11">
        <v>0</v>
      </c>
      <c r="R4" s="11">
        <v>0</v>
      </c>
      <c r="S4" s="11">
        <v>0</v>
      </c>
      <c r="T4" s="11">
        <v>10</v>
      </c>
      <c r="U4" s="11">
        <v>70</v>
      </c>
      <c r="V4" s="11">
        <v>185</v>
      </c>
      <c r="W4" s="11">
        <v>360</v>
      </c>
      <c r="X4" s="11">
        <v>530</v>
      </c>
      <c r="Y4" s="11">
        <v>650</v>
      </c>
      <c r="Z4" s="11">
        <v>715</v>
      </c>
      <c r="AA4" s="11">
        <v>720</v>
      </c>
      <c r="AB4" s="11">
        <v>720</v>
      </c>
      <c r="AC4" s="11">
        <v>720</v>
      </c>
      <c r="AD4" s="11">
        <v>720</v>
      </c>
      <c r="AE4" s="11">
        <v>720</v>
      </c>
      <c r="AF4" s="11">
        <f t="shared" si="0"/>
        <v>0</v>
      </c>
      <c r="AG4" s="11">
        <f t="shared" si="1"/>
        <v>0</v>
      </c>
      <c r="AH4" s="11">
        <f t="shared" si="2"/>
        <v>0</v>
      </c>
      <c r="AI4" s="11">
        <f t="shared" si="3"/>
        <v>-10</v>
      </c>
      <c r="AJ4" s="11">
        <f t="shared" si="4"/>
        <v>0</v>
      </c>
      <c r="AK4" s="11">
        <f t="shared" si="5"/>
        <v>100</v>
      </c>
      <c r="AL4" s="11">
        <f t="shared" si="6"/>
        <v>150</v>
      </c>
      <c r="AM4" s="11">
        <f t="shared" si="7"/>
        <v>165</v>
      </c>
      <c r="AN4" s="11">
        <f t="shared" si="8"/>
        <v>70</v>
      </c>
      <c r="AO4" s="11">
        <f t="shared" si="9"/>
        <v>5</v>
      </c>
      <c r="AP4" s="11">
        <f t="shared" si="10"/>
        <v>0</v>
      </c>
      <c r="AQ4" s="11">
        <f t="shared" si="11"/>
        <v>0</v>
      </c>
      <c r="AR4" s="11">
        <f t="shared" si="12"/>
        <v>0</v>
      </c>
      <c r="AS4" s="11">
        <f t="shared" si="13"/>
        <v>0</v>
      </c>
      <c r="AT4" s="11">
        <f t="shared" si="14"/>
        <v>0</v>
      </c>
    </row>
    <row r="5" spans="1:46" x14ac:dyDescent="0.3">
      <c r="A5" s="14" t="s">
        <v>46</v>
      </c>
      <c r="B5" s="11">
        <v>0</v>
      </c>
      <c r="C5" s="11">
        <v>0</v>
      </c>
      <c r="D5" s="11">
        <v>40</v>
      </c>
      <c r="E5" s="11">
        <v>110</v>
      </c>
      <c r="F5" s="11">
        <v>175</v>
      </c>
      <c r="G5" s="11">
        <v>180</v>
      </c>
      <c r="H5" s="11">
        <v>180</v>
      </c>
      <c r="I5" s="11">
        <v>180</v>
      </c>
      <c r="J5" s="11">
        <v>180</v>
      </c>
      <c r="K5" s="11">
        <v>180</v>
      </c>
      <c r="L5" s="11">
        <v>180</v>
      </c>
      <c r="M5" s="11">
        <v>180</v>
      </c>
      <c r="N5" s="11">
        <v>180</v>
      </c>
      <c r="O5" s="11">
        <v>180</v>
      </c>
      <c r="P5" s="11">
        <v>180</v>
      </c>
      <c r="Q5" s="11">
        <v>0</v>
      </c>
      <c r="R5" s="11">
        <v>0</v>
      </c>
      <c r="S5" s="11">
        <v>5</v>
      </c>
      <c r="T5" s="11">
        <v>75</v>
      </c>
      <c r="U5" s="11">
        <v>145</v>
      </c>
      <c r="V5" s="11">
        <v>180</v>
      </c>
      <c r="W5" s="11">
        <v>180</v>
      </c>
      <c r="X5" s="11">
        <v>180</v>
      </c>
      <c r="Y5" s="11">
        <v>180</v>
      </c>
      <c r="Z5" s="11">
        <v>180</v>
      </c>
      <c r="AA5" s="11">
        <v>180</v>
      </c>
      <c r="AB5" s="11">
        <v>180</v>
      </c>
      <c r="AC5" s="11">
        <v>180</v>
      </c>
      <c r="AD5" s="11">
        <v>180</v>
      </c>
      <c r="AE5" s="11">
        <v>180</v>
      </c>
      <c r="AF5" s="11">
        <f t="shared" si="0"/>
        <v>0</v>
      </c>
      <c r="AG5" s="11">
        <f t="shared" si="1"/>
        <v>0</v>
      </c>
      <c r="AH5" s="11">
        <f t="shared" si="2"/>
        <v>35</v>
      </c>
      <c r="AI5" s="11">
        <f t="shared" si="3"/>
        <v>35</v>
      </c>
      <c r="AJ5" s="11">
        <f t="shared" si="4"/>
        <v>30</v>
      </c>
      <c r="AK5" s="11">
        <f t="shared" si="5"/>
        <v>0</v>
      </c>
      <c r="AL5" s="11">
        <f t="shared" si="6"/>
        <v>0</v>
      </c>
      <c r="AM5" s="11">
        <f t="shared" si="7"/>
        <v>0</v>
      </c>
      <c r="AN5" s="11">
        <f t="shared" si="8"/>
        <v>0</v>
      </c>
      <c r="AO5" s="11">
        <f t="shared" si="9"/>
        <v>0</v>
      </c>
      <c r="AP5" s="11">
        <f t="shared" si="10"/>
        <v>0</v>
      </c>
      <c r="AQ5" s="11">
        <f t="shared" si="11"/>
        <v>0</v>
      </c>
      <c r="AR5" s="11">
        <f t="shared" si="12"/>
        <v>0</v>
      </c>
      <c r="AS5" s="11">
        <f t="shared" si="13"/>
        <v>0</v>
      </c>
      <c r="AT5" s="11">
        <f t="shared" si="14"/>
        <v>0</v>
      </c>
    </row>
    <row r="6" spans="1:46" x14ac:dyDescent="0.3">
      <c r="A6" s="14" t="s">
        <v>46</v>
      </c>
      <c r="B6" s="11">
        <v>0</v>
      </c>
      <c r="C6" s="11">
        <v>0</v>
      </c>
      <c r="D6" s="11">
        <v>0</v>
      </c>
      <c r="E6" s="11">
        <v>72</v>
      </c>
      <c r="F6" s="11">
        <v>128</v>
      </c>
      <c r="G6" s="11">
        <v>182</v>
      </c>
      <c r="H6" s="11">
        <v>182</v>
      </c>
      <c r="I6" s="11">
        <v>182</v>
      </c>
      <c r="J6" s="11">
        <v>182</v>
      </c>
      <c r="K6" s="11">
        <v>182</v>
      </c>
      <c r="L6" s="11">
        <v>182</v>
      </c>
      <c r="M6" s="11">
        <v>182</v>
      </c>
      <c r="N6" s="11">
        <v>182</v>
      </c>
      <c r="O6" s="11">
        <v>182</v>
      </c>
      <c r="P6" s="11">
        <v>182</v>
      </c>
      <c r="Q6" s="11">
        <v>0</v>
      </c>
      <c r="R6" s="11">
        <v>0</v>
      </c>
      <c r="S6" s="11">
        <v>0</v>
      </c>
      <c r="T6" s="11">
        <v>10.125</v>
      </c>
      <c r="U6" s="11">
        <v>31.725000000000001</v>
      </c>
      <c r="V6" s="11">
        <v>64.125</v>
      </c>
      <c r="W6" s="11">
        <v>100.125</v>
      </c>
      <c r="X6" s="11">
        <v>135.78800000000001</v>
      </c>
      <c r="Y6" s="11">
        <v>163.238</v>
      </c>
      <c r="Z6" s="11">
        <v>181.68799999999999</v>
      </c>
      <c r="AA6" s="11">
        <v>181.68799999999999</v>
      </c>
      <c r="AB6" s="11">
        <v>181.68799999999999</v>
      </c>
      <c r="AC6" s="11">
        <v>181.68799999999999</v>
      </c>
      <c r="AD6" s="11">
        <v>181.68799999999999</v>
      </c>
      <c r="AE6" s="11">
        <v>181.68799999999999</v>
      </c>
      <c r="AF6" s="11">
        <f t="shared" si="0"/>
        <v>0</v>
      </c>
      <c r="AG6" s="11">
        <f t="shared" si="1"/>
        <v>0</v>
      </c>
      <c r="AH6" s="11">
        <f t="shared" si="2"/>
        <v>0</v>
      </c>
      <c r="AI6" s="11">
        <f t="shared" si="3"/>
        <v>61.875</v>
      </c>
      <c r="AJ6" s="11">
        <f t="shared" si="4"/>
        <v>96.275000000000006</v>
      </c>
      <c r="AK6" s="11">
        <f t="shared" si="5"/>
        <v>117.875</v>
      </c>
      <c r="AL6" s="11">
        <f t="shared" si="6"/>
        <v>81.875</v>
      </c>
      <c r="AM6" s="11">
        <f t="shared" si="7"/>
        <v>46.211999999999989</v>
      </c>
      <c r="AN6" s="11">
        <f t="shared" si="8"/>
        <v>18.762</v>
      </c>
      <c r="AO6" s="11">
        <f t="shared" si="9"/>
        <v>0.31200000000001182</v>
      </c>
      <c r="AP6" s="11">
        <f t="shared" si="10"/>
        <v>0.31200000000001182</v>
      </c>
      <c r="AQ6" s="11">
        <f t="shared" si="11"/>
        <v>0.31200000000001182</v>
      </c>
      <c r="AR6" s="11">
        <f t="shared" si="12"/>
        <v>0.31200000000001182</v>
      </c>
      <c r="AS6" s="11">
        <f t="shared" si="13"/>
        <v>0.31200000000001182</v>
      </c>
      <c r="AT6" s="11">
        <f t="shared" si="14"/>
        <v>0.31200000000001182</v>
      </c>
    </row>
    <row r="7" spans="1:46" x14ac:dyDescent="0.3">
      <c r="A7" s="14" t="s">
        <v>46</v>
      </c>
      <c r="B7" s="11">
        <v>0</v>
      </c>
      <c r="C7" s="11">
        <v>0</v>
      </c>
      <c r="D7" s="11">
        <v>30</v>
      </c>
      <c r="E7" s="11">
        <v>60</v>
      </c>
      <c r="F7" s="11">
        <v>100</v>
      </c>
      <c r="G7" s="11">
        <v>140</v>
      </c>
      <c r="H7" s="11">
        <v>216</v>
      </c>
      <c r="I7" s="11">
        <v>216</v>
      </c>
      <c r="J7" s="11">
        <v>216</v>
      </c>
      <c r="K7" s="11">
        <v>216</v>
      </c>
      <c r="L7" s="11">
        <v>216</v>
      </c>
      <c r="M7" s="11">
        <v>216</v>
      </c>
      <c r="N7" s="11">
        <v>216</v>
      </c>
      <c r="O7" s="11">
        <v>216</v>
      </c>
      <c r="P7" s="11">
        <v>216</v>
      </c>
      <c r="Q7" s="11">
        <v>0</v>
      </c>
      <c r="R7" s="11">
        <v>0</v>
      </c>
      <c r="S7" s="11">
        <v>40</v>
      </c>
      <c r="T7" s="11">
        <v>70</v>
      </c>
      <c r="U7" s="11">
        <v>110</v>
      </c>
      <c r="V7" s="11">
        <v>150</v>
      </c>
      <c r="W7" s="11">
        <v>190</v>
      </c>
      <c r="X7" s="11">
        <v>216</v>
      </c>
      <c r="Y7" s="11">
        <v>216</v>
      </c>
      <c r="Z7" s="11">
        <v>216</v>
      </c>
      <c r="AA7" s="11">
        <v>216</v>
      </c>
      <c r="AB7" s="11">
        <v>216</v>
      </c>
      <c r="AC7" s="11">
        <v>216</v>
      </c>
      <c r="AD7" s="11">
        <v>216</v>
      </c>
      <c r="AE7" s="11">
        <v>216</v>
      </c>
      <c r="AF7" s="11">
        <f t="shared" si="0"/>
        <v>0</v>
      </c>
      <c r="AG7" s="11">
        <f t="shared" si="1"/>
        <v>0</v>
      </c>
      <c r="AH7" s="11">
        <f t="shared" si="2"/>
        <v>-10</v>
      </c>
      <c r="AI7" s="11">
        <f t="shared" si="3"/>
        <v>-10</v>
      </c>
      <c r="AJ7" s="11">
        <f t="shared" si="4"/>
        <v>-10</v>
      </c>
      <c r="AK7" s="11">
        <f t="shared" si="5"/>
        <v>-10</v>
      </c>
      <c r="AL7" s="11">
        <f t="shared" si="6"/>
        <v>26</v>
      </c>
      <c r="AM7" s="11">
        <f t="shared" si="7"/>
        <v>0</v>
      </c>
      <c r="AN7" s="11">
        <f t="shared" si="8"/>
        <v>0</v>
      </c>
      <c r="AO7" s="11">
        <f t="shared" si="9"/>
        <v>0</v>
      </c>
      <c r="AP7" s="11">
        <f t="shared" si="10"/>
        <v>0</v>
      </c>
      <c r="AQ7" s="11">
        <f t="shared" si="11"/>
        <v>0</v>
      </c>
      <c r="AR7" s="11">
        <f t="shared" si="12"/>
        <v>0</v>
      </c>
      <c r="AS7" s="11">
        <f t="shared" si="13"/>
        <v>0</v>
      </c>
      <c r="AT7" s="11">
        <f t="shared" si="14"/>
        <v>0</v>
      </c>
    </row>
    <row r="8" spans="1:46" x14ac:dyDescent="0.3">
      <c r="A8" s="14" t="s">
        <v>46</v>
      </c>
      <c r="B8" s="11">
        <v>0</v>
      </c>
      <c r="C8" s="11">
        <v>0</v>
      </c>
      <c r="D8" s="11">
        <v>22</v>
      </c>
      <c r="E8" s="11">
        <v>44</v>
      </c>
      <c r="F8" s="11">
        <v>44</v>
      </c>
      <c r="G8" s="11">
        <v>66</v>
      </c>
      <c r="H8" s="11">
        <v>66</v>
      </c>
      <c r="I8" s="11">
        <v>66</v>
      </c>
      <c r="J8" s="11">
        <v>66</v>
      </c>
      <c r="K8" s="11">
        <v>66</v>
      </c>
      <c r="L8" s="11">
        <v>66</v>
      </c>
      <c r="M8" s="11">
        <v>66</v>
      </c>
      <c r="N8" s="11">
        <v>66</v>
      </c>
      <c r="O8" s="11">
        <v>66</v>
      </c>
      <c r="P8" s="11">
        <v>66</v>
      </c>
      <c r="Q8" s="11">
        <v>22</v>
      </c>
      <c r="R8" s="11">
        <v>44</v>
      </c>
      <c r="S8" s="11">
        <v>44</v>
      </c>
      <c r="T8" s="11">
        <v>66</v>
      </c>
      <c r="U8" s="11">
        <v>66</v>
      </c>
      <c r="V8" s="11">
        <v>66</v>
      </c>
      <c r="W8" s="11">
        <v>66</v>
      </c>
      <c r="X8" s="11">
        <v>66</v>
      </c>
      <c r="Y8" s="11">
        <v>66</v>
      </c>
      <c r="Z8" s="11">
        <v>66</v>
      </c>
      <c r="AA8" s="11">
        <v>66</v>
      </c>
      <c r="AB8" s="11">
        <v>66</v>
      </c>
      <c r="AC8" s="11">
        <v>66</v>
      </c>
      <c r="AD8" s="11">
        <v>66</v>
      </c>
      <c r="AE8" s="11">
        <v>66</v>
      </c>
      <c r="AF8" s="11">
        <f t="shared" si="0"/>
        <v>-22</v>
      </c>
      <c r="AG8" s="11">
        <f t="shared" si="1"/>
        <v>-44</v>
      </c>
      <c r="AH8" s="11">
        <f t="shared" si="2"/>
        <v>-22</v>
      </c>
      <c r="AI8" s="11">
        <f t="shared" si="3"/>
        <v>-22</v>
      </c>
      <c r="AJ8" s="11">
        <f t="shared" si="4"/>
        <v>-22</v>
      </c>
      <c r="AK8" s="11">
        <f t="shared" si="5"/>
        <v>0</v>
      </c>
      <c r="AL8" s="11">
        <f t="shared" si="6"/>
        <v>0</v>
      </c>
      <c r="AM8" s="11">
        <f t="shared" si="7"/>
        <v>0</v>
      </c>
      <c r="AN8" s="11">
        <f t="shared" si="8"/>
        <v>0</v>
      </c>
      <c r="AO8" s="11">
        <f t="shared" si="9"/>
        <v>0</v>
      </c>
      <c r="AP8" s="11">
        <f t="shared" si="10"/>
        <v>0</v>
      </c>
      <c r="AQ8" s="11">
        <f t="shared" si="11"/>
        <v>0</v>
      </c>
      <c r="AR8" s="11">
        <f t="shared" si="12"/>
        <v>0</v>
      </c>
      <c r="AS8" s="11">
        <f t="shared" si="13"/>
        <v>0</v>
      </c>
      <c r="AT8" s="11">
        <f t="shared" si="14"/>
        <v>0</v>
      </c>
    </row>
    <row r="9" spans="1:46" x14ac:dyDescent="0.3">
      <c r="A9" s="14" t="s">
        <v>46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35</v>
      </c>
      <c r="J9" s="11">
        <v>70</v>
      </c>
      <c r="K9" s="11">
        <v>105</v>
      </c>
      <c r="L9" s="11">
        <v>140</v>
      </c>
      <c r="M9" s="11">
        <v>175</v>
      </c>
      <c r="N9" s="11">
        <v>192</v>
      </c>
      <c r="O9" s="11">
        <v>192</v>
      </c>
      <c r="P9" s="11">
        <v>192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50</v>
      </c>
      <c r="Y9" s="11">
        <v>100</v>
      </c>
      <c r="Z9" s="11">
        <v>130</v>
      </c>
      <c r="AA9" s="11">
        <v>130</v>
      </c>
      <c r="AB9" s="11">
        <v>130</v>
      </c>
      <c r="AC9" s="11">
        <v>130</v>
      </c>
      <c r="AD9" s="11">
        <v>130</v>
      </c>
      <c r="AE9" s="11">
        <v>130</v>
      </c>
      <c r="AF9" s="11">
        <f t="shared" si="0"/>
        <v>0</v>
      </c>
      <c r="AG9" s="11">
        <f t="shared" si="1"/>
        <v>0</v>
      </c>
      <c r="AH9" s="11">
        <f t="shared" si="2"/>
        <v>0</v>
      </c>
      <c r="AI9" s="11">
        <f t="shared" si="3"/>
        <v>0</v>
      </c>
      <c r="AJ9" s="11">
        <f t="shared" si="4"/>
        <v>0</v>
      </c>
      <c r="AK9" s="11">
        <f t="shared" si="5"/>
        <v>0</v>
      </c>
      <c r="AL9" s="11">
        <f t="shared" si="6"/>
        <v>0</v>
      </c>
      <c r="AM9" s="11">
        <f t="shared" si="7"/>
        <v>-15</v>
      </c>
      <c r="AN9" s="11">
        <f t="shared" si="8"/>
        <v>-30</v>
      </c>
      <c r="AO9" s="11">
        <f t="shared" si="9"/>
        <v>-25</v>
      </c>
      <c r="AP9" s="11">
        <f t="shared" si="10"/>
        <v>10</v>
      </c>
      <c r="AQ9" s="11">
        <f t="shared" si="11"/>
        <v>45</v>
      </c>
      <c r="AR9" s="11">
        <f t="shared" si="12"/>
        <v>62</v>
      </c>
      <c r="AS9" s="11">
        <f t="shared" si="13"/>
        <v>62</v>
      </c>
      <c r="AT9" s="11">
        <f t="shared" si="14"/>
        <v>62</v>
      </c>
    </row>
    <row r="10" spans="1:46" x14ac:dyDescent="0.3">
      <c r="A10" s="14" t="s">
        <v>46</v>
      </c>
      <c r="B10" s="11">
        <v>0</v>
      </c>
      <c r="C10" s="11">
        <v>0</v>
      </c>
      <c r="D10" s="11">
        <v>0</v>
      </c>
      <c r="E10" s="11">
        <v>13</v>
      </c>
      <c r="F10" s="11">
        <v>46</v>
      </c>
      <c r="G10" s="11">
        <v>86</v>
      </c>
      <c r="H10" s="11">
        <v>86</v>
      </c>
      <c r="I10" s="11">
        <v>86</v>
      </c>
      <c r="J10" s="11">
        <v>86</v>
      </c>
      <c r="K10" s="11">
        <v>86</v>
      </c>
      <c r="L10" s="11">
        <v>86</v>
      </c>
      <c r="M10" s="11">
        <v>86</v>
      </c>
      <c r="N10" s="11">
        <v>86</v>
      </c>
      <c r="O10" s="11">
        <v>86</v>
      </c>
      <c r="P10" s="11">
        <v>86</v>
      </c>
      <c r="Q10" s="11">
        <v>0</v>
      </c>
      <c r="R10" s="11">
        <v>0</v>
      </c>
      <c r="S10" s="11">
        <v>0</v>
      </c>
      <c r="T10" s="11">
        <v>0</v>
      </c>
      <c r="U10" s="11">
        <v>27</v>
      </c>
      <c r="V10" s="11">
        <v>53</v>
      </c>
      <c r="W10" s="11">
        <v>53</v>
      </c>
      <c r="X10" s="11">
        <v>80</v>
      </c>
      <c r="Y10" s="11">
        <v>80</v>
      </c>
      <c r="Z10" s="11">
        <v>80</v>
      </c>
      <c r="AA10" s="11">
        <v>80</v>
      </c>
      <c r="AB10" s="11">
        <v>80</v>
      </c>
      <c r="AC10" s="11">
        <v>80</v>
      </c>
      <c r="AD10" s="11">
        <v>80</v>
      </c>
      <c r="AE10" s="11">
        <v>80</v>
      </c>
      <c r="AF10" s="11">
        <f t="shared" si="0"/>
        <v>0</v>
      </c>
      <c r="AG10" s="11">
        <f t="shared" si="1"/>
        <v>0</v>
      </c>
      <c r="AH10" s="11">
        <f t="shared" si="2"/>
        <v>0</v>
      </c>
      <c r="AI10" s="11">
        <f t="shared" si="3"/>
        <v>13</v>
      </c>
      <c r="AJ10" s="11">
        <f t="shared" si="4"/>
        <v>19</v>
      </c>
      <c r="AK10" s="11">
        <f t="shared" si="5"/>
        <v>33</v>
      </c>
      <c r="AL10" s="11">
        <f t="shared" si="6"/>
        <v>33</v>
      </c>
      <c r="AM10" s="11">
        <f t="shared" si="7"/>
        <v>6</v>
      </c>
      <c r="AN10" s="11">
        <f t="shared" si="8"/>
        <v>6</v>
      </c>
      <c r="AO10" s="11">
        <f t="shared" si="9"/>
        <v>6</v>
      </c>
      <c r="AP10" s="11">
        <f t="shared" si="10"/>
        <v>6</v>
      </c>
      <c r="AQ10" s="11">
        <f t="shared" si="11"/>
        <v>6</v>
      </c>
      <c r="AR10" s="11">
        <f t="shared" si="12"/>
        <v>6</v>
      </c>
      <c r="AS10" s="11">
        <f t="shared" si="13"/>
        <v>6</v>
      </c>
      <c r="AT10" s="11">
        <f t="shared" si="14"/>
        <v>6</v>
      </c>
    </row>
    <row r="11" spans="1:46" x14ac:dyDescent="0.3">
      <c r="A11" s="14" t="s">
        <v>46</v>
      </c>
      <c r="B11" s="11">
        <v>0</v>
      </c>
      <c r="C11" s="11">
        <v>0</v>
      </c>
      <c r="D11" s="11">
        <v>27</v>
      </c>
      <c r="E11" s="11">
        <v>52</v>
      </c>
      <c r="F11" s="11">
        <v>52</v>
      </c>
      <c r="G11" s="11">
        <v>78</v>
      </c>
      <c r="H11" s="11">
        <v>78</v>
      </c>
      <c r="I11" s="11">
        <v>78</v>
      </c>
      <c r="J11" s="11">
        <v>78</v>
      </c>
      <c r="K11" s="11">
        <v>78</v>
      </c>
      <c r="L11" s="11">
        <v>78</v>
      </c>
      <c r="M11" s="11">
        <v>78</v>
      </c>
      <c r="N11" s="11">
        <v>78</v>
      </c>
      <c r="O11" s="11">
        <v>78</v>
      </c>
      <c r="P11" s="11">
        <v>78</v>
      </c>
      <c r="Q11" s="11">
        <v>0</v>
      </c>
      <c r="R11" s="11">
        <v>0</v>
      </c>
      <c r="S11" s="11">
        <v>26</v>
      </c>
      <c r="T11" s="11">
        <v>26</v>
      </c>
      <c r="U11" s="11">
        <v>26</v>
      </c>
      <c r="V11" s="11">
        <v>60</v>
      </c>
      <c r="W11" s="11">
        <v>60</v>
      </c>
      <c r="X11" s="11">
        <v>60</v>
      </c>
      <c r="Y11" s="11">
        <v>60</v>
      </c>
      <c r="Z11" s="11">
        <v>60</v>
      </c>
      <c r="AA11" s="11">
        <v>60</v>
      </c>
      <c r="AB11" s="11">
        <v>60</v>
      </c>
      <c r="AC11" s="11">
        <v>60</v>
      </c>
      <c r="AD11" s="11">
        <v>60</v>
      </c>
      <c r="AE11" s="11">
        <v>60</v>
      </c>
      <c r="AF11" s="11">
        <f t="shared" si="0"/>
        <v>0</v>
      </c>
      <c r="AG11" s="11">
        <f t="shared" si="1"/>
        <v>0</v>
      </c>
      <c r="AH11" s="11">
        <f t="shared" si="2"/>
        <v>1</v>
      </c>
      <c r="AI11" s="11">
        <f t="shared" si="3"/>
        <v>26</v>
      </c>
      <c r="AJ11" s="11">
        <f t="shared" si="4"/>
        <v>26</v>
      </c>
      <c r="AK11" s="11">
        <f t="shared" si="5"/>
        <v>18</v>
      </c>
      <c r="AL11" s="11">
        <f t="shared" si="6"/>
        <v>18</v>
      </c>
      <c r="AM11" s="11">
        <f t="shared" si="7"/>
        <v>18</v>
      </c>
      <c r="AN11" s="11">
        <f t="shared" si="8"/>
        <v>18</v>
      </c>
      <c r="AO11" s="11">
        <f t="shared" si="9"/>
        <v>18</v>
      </c>
      <c r="AP11" s="11">
        <f t="shared" si="10"/>
        <v>18</v>
      </c>
      <c r="AQ11" s="11">
        <f t="shared" si="11"/>
        <v>18</v>
      </c>
      <c r="AR11" s="11">
        <f t="shared" si="12"/>
        <v>18</v>
      </c>
      <c r="AS11" s="11">
        <f t="shared" si="13"/>
        <v>18</v>
      </c>
      <c r="AT11" s="11">
        <f t="shared" si="14"/>
        <v>18</v>
      </c>
    </row>
    <row r="12" spans="1:46" x14ac:dyDescent="0.3">
      <c r="A12" s="14" t="s">
        <v>46</v>
      </c>
      <c r="B12" s="11">
        <v>0</v>
      </c>
      <c r="C12" s="11">
        <v>61</v>
      </c>
      <c r="D12" s="11">
        <v>90</v>
      </c>
      <c r="E12" s="11">
        <v>90</v>
      </c>
      <c r="F12" s="11">
        <v>90</v>
      </c>
      <c r="G12" s="11">
        <v>90</v>
      </c>
      <c r="H12" s="11">
        <v>90</v>
      </c>
      <c r="I12" s="11">
        <v>90</v>
      </c>
      <c r="J12" s="11">
        <v>90</v>
      </c>
      <c r="K12" s="11">
        <v>90</v>
      </c>
      <c r="L12" s="11">
        <v>90</v>
      </c>
      <c r="M12" s="11">
        <v>90</v>
      </c>
      <c r="N12" s="11">
        <v>90</v>
      </c>
      <c r="O12" s="11">
        <v>90</v>
      </c>
      <c r="P12" s="11">
        <v>90</v>
      </c>
      <c r="Q12" s="11">
        <v>15</v>
      </c>
      <c r="R12" s="11">
        <v>50</v>
      </c>
      <c r="S12" s="11">
        <v>135</v>
      </c>
      <c r="T12" s="11">
        <v>243</v>
      </c>
      <c r="U12" s="11">
        <v>243</v>
      </c>
      <c r="V12" s="11">
        <v>243</v>
      </c>
      <c r="W12" s="11">
        <v>243</v>
      </c>
      <c r="X12" s="11">
        <v>243</v>
      </c>
      <c r="Y12" s="11">
        <v>243</v>
      </c>
      <c r="Z12" s="11">
        <v>243</v>
      </c>
      <c r="AA12" s="11">
        <v>243</v>
      </c>
      <c r="AB12" s="11">
        <v>243</v>
      </c>
      <c r="AC12" s="11">
        <v>243</v>
      </c>
      <c r="AD12" s="11">
        <v>243</v>
      </c>
      <c r="AE12" s="11">
        <v>243</v>
      </c>
      <c r="AF12" s="11">
        <f t="shared" si="0"/>
        <v>-15</v>
      </c>
      <c r="AG12" s="11">
        <f t="shared" si="1"/>
        <v>11</v>
      </c>
      <c r="AH12" s="11">
        <f t="shared" si="2"/>
        <v>-45</v>
      </c>
      <c r="AI12" s="11">
        <f t="shared" si="3"/>
        <v>-153</v>
      </c>
      <c r="AJ12" s="11">
        <f t="shared" si="4"/>
        <v>-153</v>
      </c>
      <c r="AK12" s="11">
        <f t="shared" si="5"/>
        <v>-153</v>
      </c>
      <c r="AL12" s="11">
        <f t="shared" si="6"/>
        <v>-153</v>
      </c>
      <c r="AM12" s="11">
        <f t="shared" si="7"/>
        <v>-153</v>
      </c>
      <c r="AN12" s="11">
        <f t="shared" si="8"/>
        <v>-153</v>
      </c>
      <c r="AO12" s="11">
        <f t="shared" si="9"/>
        <v>-153</v>
      </c>
      <c r="AP12" s="11">
        <f t="shared" si="10"/>
        <v>-153</v>
      </c>
      <c r="AQ12" s="11">
        <f t="shared" si="11"/>
        <v>-153</v>
      </c>
      <c r="AR12" s="11">
        <f t="shared" si="12"/>
        <v>-153</v>
      </c>
      <c r="AS12" s="11">
        <f t="shared" si="13"/>
        <v>-153</v>
      </c>
      <c r="AT12" s="11">
        <f t="shared" si="14"/>
        <v>-153</v>
      </c>
    </row>
    <row r="13" spans="1:46" x14ac:dyDescent="0.3">
      <c r="A13" s="14" t="s">
        <v>46</v>
      </c>
      <c r="B13" s="11">
        <v>0</v>
      </c>
      <c r="C13" s="11">
        <v>65</v>
      </c>
      <c r="D13" s="11">
        <v>321</v>
      </c>
      <c r="E13" s="11">
        <v>578</v>
      </c>
      <c r="F13" s="11">
        <v>677</v>
      </c>
      <c r="G13" s="11">
        <v>740</v>
      </c>
      <c r="H13" s="11">
        <v>812</v>
      </c>
      <c r="I13" s="11">
        <v>884</v>
      </c>
      <c r="J13" s="11">
        <v>956</v>
      </c>
      <c r="K13" s="11">
        <v>1028</v>
      </c>
      <c r="L13" s="11">
        <v>1100</v>
      </c>
      <c r="M13" s="11">
        <v>1172</v>
      </c>
      <c r="N13" s="11">
        <v>1239</v>
      </c>
      <c r="O13" s="11">
        <v>1271</v>
      </c>
      <c r="P13" s="11">
        <v>1492</v>
      </c>
      <c r="Q13" s="11">
        <v>0</v>
      </c>
      <c r="R13" s="11">
        <v>65</v>
      </c>
      <c r="S13" s="11">
        <v>321</v>
      </c>
      <c r="T13" s="11">
        <v>578</v>
      </c>
      <c r="U13" s="11">
        <v>677</v>
      </c>
      <c r="V13" s="11">
        <v>740</v>
      </c>
      <c r="W13" s="11">
        <v>812</v>
      </c>
      <c r="X13" s="11">
        <v>884</v>
      </c>
      <c r="Y13" s="11">
        <v>956</v>
      </c>
      <c r="Z13" s="11">
        <v>1028</v>
      </c>
      <c r="AA13" s="11">
        <v>1100</v>
      </c>
      <c r="AB13" s="11">
        <v>1172</v>
      </c>
      <c r="AC13" s="11">
        <v>1239</v>
      </c>
      <c r="AD13" s="11">
        <v>1271</v>
      </c>
      <c r="AE13" s="11">
        <v>1271</v>
      </c>
      <c r="AF13" s="11">
        <f t="shared" si="0"/>
        <v>0</v>
      </c>
      <c r="AG13" s="11">
        <f t="shared" si="1"/>
        <v>0</v>
      </c>
      <c r="AH13" s="11">
        <f t="shared" si="2"/>
        <v>0</v>
      </c>
      <c r="AI13" s="11">
        <f t="shared" si="3"/>
        <v>0</v>
      </c>
      <c r="AJ13" s="11">
        <f t="shared" si="4"/>
        <v>0</v>
      </c>
      <c r="AK13" s="11">
        <f t="shared" si="5"/>
        <v>0</v>
      </c>
      <c r="AL13" s="11">
        <f t="shared" si="6"/>
        <v>0</v>
      </c>
      <c r="AM13" s="11">
        <f t="shared" si="7"/>
        <v>0</v>
      </c>
      <c r="AN13" s="11">
        <f t="shared" si="8"/>
        <v>0</v>
      </c>
      <c r="AO13" s="11">
        <f t="shared" si="9"/>
        <v>0</v>
      </c>
      <c r="AP13" s="11">
        <f t="shared" si="10"/>
        <v>0</v>
      </c>
      <c r="AQ13" s="11">
        <f t="shared" si="11"/>
        <v>0</v>
      </c>
      <c r="AR13" s="11">
        <f t="shared" si="12"/>
        <v>0</v>
      </c>
      <c r="AS13" s="11">
        <f t="shared" si="13"/>
        <v>0</v>
      </c>
      <c r="AT13" s="11">
        <f t="shared" si="14"/>
        <v>221</v>
      </c>
    </row>
    <row r="14" spans="1:46" x14ac:dyDescent="0.3">
      <c r="A14" s="14" t="s">
        <v>46</v>
      </c>
      <c r="B14" s="11">
        <v>0</v>
      </c>
      <c r="C14" s="11">
        <v>0</v>
      </c>
      <c r="D14" s="11">
        <v>20</v>
      </c>
      <c r="E14" s="11">
        <v>180</v>
      </c>
      <c r="F14" s="11">
        <v>240</v>
      </c>
      <c r="G14" s="11">
        <v>240</v>
      </c>
      <c r="H14" s="11">
        <v>240</v>
      </c>
      <c r="I14" s="11">
        <v>240</v>
      </c>
      <c r="J14" s="11">
        <v>240</v>
      </c>
      <c r="K14" s="11">
        <v>240</v>
      </c>
      <c r="L14" s="11">
        <v>240</v>
      </c>
      <c r="M14" s="11">
        <v>240</v>
      </c>
      <c r="N14" s="11">
        <v>240</v>
      </c>
      <c r="O14" s="11">
        <v>240</v>
      </c>
      <c r="P14" s="11">
        <v>240</v>
      </c>
      <c r="Q14" s="11">
        <v>0</v>
      </c>
      <c r="R14" s="11">
        <v>70</v>
      </c>
      <c r="S14" s="11">
        <v>280</v>
      </c>
      <c r="T14" s="11">
        <v>280</v>
      </c>
      <c r="U14" s="11">
        <v>280</v>
      </c>
      <c r="V14" s="11">
        <v>280</v>
      </c>
      <c r="W14" s="11">
        <v>280</v>
      </c>
      <c r="X14" s="11">
        <v>280</v>
      </c>
      <c r="Y14" s="11">
        <v>280</v>
      </c>
      <c r="Z14" s="11">
        <v>280</v>
      </c>
      <c r="AA14" s="11">
        <v>280</v>
      </c>
      <c r="AB14" s="11">
        <v>280</v>
      </c>
      <c r="AC14" s="11">
        <v>280</v>
      </c>
      <c r="AD14" s="11">
        <v>280</v>
      </c>
      <c r="AE14" s="11">
        <v>280</v>
      </c>
      <c r="AF14" s="11">
        <f t="shared" si="0"/>
        <v>0</v>
      </c>
      <c r="AG14" s="11">
        <f t="shared" si="1"/>
        <v>-70</v>
      </c>
      <c r="AH14" s="11">
        <f t="shared" si="2"/>
        <v>-260</v>
      </c>
      <c r="AI14" s="11">
        <f t="shared" si="3"/>
        <v>-100</v>
      </c>
      <c r="AJ14" s="11">
        <f t="shared" si="4"/>
        <v>-40</v>
      </c>
      <c r="AK14" s="11">
        <f t="shared" si="5"/>
        <v>-40</v>
      </c>
      <c r="AL14" s="11">
        <f t="shared" si="6"/>
        <v>-40</v>
      </c>
      <c r="AM14" s="11">
        <f t="shared" si="7"/>
        <v>-40</v>
      </c>
      <c r="AN14" s="11">
        <f t="shared" si="8"/>
        <v>-40</v>
      </c>
      <c r="AO14" s="11">
        <f t="shared" si="9"/>
        <v>-40</v>
      </c>
      <c r="AP14" s="11">
        <f t="shared" si="10"/>
        <v>-40</v>
      </c>
      <c r="AQ14" s="11">
        <f t="shared" si="11"/>
        <v>-40</v>
      </c>
      <c r="AR14" s="11">
        <f t="shared" si="12"/>
        <v>-40</v>
      </c>
      <c r="AS14" s="11">
        <f t="shared" si="13"/>
        <v>-40</v>
      </c>
      <c r="AT14" s="11">
        <f t="shared" si="14"/>
        <v>-40</v>
      </c>
    </row>
    <row r="15" spans="1:46" x14ac:dyDescent="0.3">
      <c r="A15" s="14" t="s">
        <v>46</v>
      </c>
      <c r="B15" s="11">
        <v>0</v>
      </c>
      <c r="C15" s="11">
        <v>20</v>
      </c>
      <c r="D15" s="11">
        <v>140</v>
      </c>
      <c r="E15" s="11">
        <v>150</v>
      </c>
      <c r="F15" s="11">
        <v>150</v>
      </c>
      <c r="G15" s="11">
        <v>150</v>
      </c>
      <c r="H15" s="11">
        <v>150</v>
      </c>
      <c r="I15" s="11">
        <v>150</v>
      </c>
      <c r="J15" s="11">
        <v>150</v>
      </c>
      <c r="K15" s="11">
        <v>150</v>
      </c>
      <c r="L15" s="11">
        <v>150</v>
      </c>
      <c r="M15" s="11">
        <v>150</v>
      </c>
      <c r="N15" s="11">
        <v>150</v>
      </c>
      <c r="O15" s="11">
        <v>150</v>
      </c>
      <c r="P15" s="11">
        <v>150</v>
      </c>
      <c r="Q15" s="11">
        <v>0</v>
      </c>
      <c r="R15" s="11">
        <v>25</v>
      </c>
      <c r="S15" s="11">
        <v>50</v>
      </c>
      <c r="T15" s="11">
        <v>75</v>
      </c>
      <c r="U15" s="11">
        <v>130</v>
      </c>
      <c r="V15" s="11">
        <v>130</v>
      </c>
      <c r="W15" s="11">
        <v>130</v>
      </c>
      <c r="X15" s="11">
        <v>130</v>
      </c>
      <c r="Y15" s="11">
        <v>130</v>
      </c>
      <c r="Z15" s="11">
        <v>130</v>
      </c>
      <c r="AA15" s="11">
        <v>130</v>
      </c>
      <c r="AB15" s="11">
        <v>130</v>
      </c>
      <c r="AC15" s="11">
        <v>130</v>
      </c>
      <c r="AD15" s="11">
        <v>130</v>
      </c>
      <c r="AE15" s="11">
        <v>130</v>
      </c>
      <c r="AF15" s="11">
        <f t="shared" si="0"/>
        <v>0</v>
      </c>
      <c r="AG15" s="11">
        <f t="shared" si="1"/>
        <v>-5</v>
      </c>
      <c r="AH15" s="11">
        <f t="shared" si="2"/>
        <v>90</v>
      </c>
      <c r="AI15" s="11">
        <f t="shared" si="3"/>
        <v>75</v>
      </c>
      <c r="AJ15" s="11">
        <f t="shared" si="4"/>
        <v>20</v>
      </c>
      <c r="AK15" s="11">
        <f t="shared" si="5"/>
        <v>20</v>
      </c>
      <c r="AL15" s="11">
        <f t="shared" si="6"/>
        <v>20</v>
      </c>
      <c r="AM15" s="11">
        <f t="shared" si="7"/>
        <v>20</v>
      </c>
      <c r="AN15" s="11">
        <f t="shared" si="8"/>
        <v>20</v>
      </c>
      <c r="AO15" s="11">
        <f t="shared" si="9"/>
        <v>20</v>
      </c>
      <c r="AP15" s="11">
        <f t="shared" si="10"/>
        <v>20</v>
      </c>
      <c r="AQ15" s="11">
        <f t="shared" si="11"/>
        <v>20</v>
      </c>
      <c r="AR15" s="11">
        <f t="shared" si="12"/>
        <v>20</v>
      </c>
      <c r="AS15" s="11">
        <f t="shared" si="13"/>
        <v>20</v>
      </c>
      <c r="AT15" s="11">
        <f t="shared" si="14"/>
        <v>20</v>
      </c>
    </row>
    <row r="16" spans="1:46" x14ac:dyDescent="0.3">
      <c r="A16" s="14" t="s">
        <v>46</v>
      </c>
      <c r="B16" s="11">
        <v>0</v>
      </c>
      <c r="C16" s="11">
        <v>0</v>
      </c>
      <c r="D16" s="11">
        <v>0</v>
      </c>
      <c r="E16" s="11">
        <v>0</v>
      </c>
      <c r="F16" s="11">
        <v>33</v>
      </c>
      <c r="G16" s="11">
        <v>48</v>
      </c>
      <c r="H16" s="11">
        <v>79</v>
      </c>
      <c r="I16" s="11">
        <v>97</v>
      </c>
      <c r="J16" s="11">
        <v>140</v>
      </c>
      <c r="K16" s="11">
        <v>179</v>
      </c>
      <c r="L16" s="11">
        <v>233</v>
      </c>
      <c r="M16" s="11">
        <v>255</v>
      </c>
      <c r="N16" s="11">
        <v>271</v>
      </c>
      <c r="O16" s="11">
        <v>271</v>
      </c>
      <c r="P16" s="11">
        <v>271</v>
      </c>
      <c r="Q16" s="11">
        <v>0</v>
      </c>
      <c r="R16" s="11">
        <v>0</v>
      </c>
      <c r="S16" s="11">
        <v>238</v>
      </c>
      <c r="T16" s="11">
        <v>410</v>
      </c>
      <c r="U16" s="11">
        <v>516</v>
      </c>
      <c r="V16" s="11">
        <v>549</v>
      </c>
      <c r="W16" s="11">
        <v>549</v>
      </c>
      <c r="X16" s="11">
        <v>549</v>
      </c>
      <c r="Y16" s="11">
        <v>549</v>
      </c>
      <c r="Z16" s="11">
        <v>549</v>
      </c>
      <c r="AA16" s="11">
        <v>549</v>
      </c>
      <c r="AB16" s="11">
        <v>549</v>
      </c>
      <c r="AC16" s="11">
        <v>549</v>
      </c>
      <c r="AD16" s="11">
        <v>549</v>
      </c>
      <c r="AE16" s="11">
        <v>549</v>
      </c>
      <c r="AF16" s="11">
        <f t="shared" si="0"/>
        <v>0</v>
      </c>
      <c r="AG16" s="11">
        <f t="shared" si="1"/>
        <v>0</v>
      </c>
      <c r="AH16" s="11">
        <f t="shared" si="2"/>
        <v>-238</v>
      </c>
      <c r="AI16" s="11">
        <f t="shared" si="3"/>
        <v>-410</v>
      </c>
      <c r="AJ16" s="11">
        <f t="shared" si="4"/>
        <v>-483</v>
      </c>
      <c r="AK16" s="11">
        <f t="shared" si="5"/>
        <v>-501</v>
      </c>
      <c r="AL16" s="11">
        <f t="shared" si="6"/>
        <v>-470</v>
      </c>
      <c r="AM16" s="11">
        <f t="shared" si="7"/>
        <v>-452</v>
      </c>
      <c r="AN16" s="11">
        <f t="shared" si="8"/>
        <v>-409</v>
      </c>
      <c r="AO16" s="11">
        <f t="shared" si="9"/>
        <v>-370</v>
      </c>
      <c r="AP16" s="11">
        <f t="shared" si="10"/>
        <v>-316</v>
      </c>
      <c r="AQ16" s="11">
        <f t="shared" si="11"/>
        <v>-294</v>
      </c>
      <c r="AR16" s="11">
        <f t="shared" si="12"/>
        <v>-278</v>
      </c>
      <c r="AS16" s="11">
        <f t="shared" si="13"/>
        <v>-278</v>
      </c>
      <c r="AT16" s="11">
        <f t="shared" si="14"/>
        <v>-278</v>
      </c>
    </row>
    <row r="17" spans="1:46" x14ac:dyDescent="0.3">
      <c r="A17" s="14" t="s">
        <v>46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97</v>
      </c>
      <c r="H17" s="11">
        <v>104</v>
      </c>
      <c r="I17" s="11">
        <v>115</v>
      </c>
      <c r="J17" s="11">
        <v>115</v>
      </c>
      <c r="K17" s="11">
        <v>115</v>
      </c>
      <c r="L17" s="11">
        <v>115</v>
      </c>
      <c r="M17" s="11">
        <v>115</v>
      </c>
      <c r="N17" s="11">
        <v>115</v>
      </c>
      <c r="O17" s="11">
        <v>115</v>
      </c>
      <c r="P17" s="11">
        <v>115</v>
      </c>
      <c r="Q17" s="11">
        <v>0</v>
      </c>
      <c r="R17" s="11">
        <v>0</v>
      </c>
      <c r="S17" s="11">
        <v>0</v>
      </c>
      <c r="T17" s="11">
        <v>115</v>
      </c>
      <c r="U17" s="11">
        <v>115</v>
      </c>
      <c r="V17" s="11">
        <v>115</v>
      </c>
      <c r="W17" s="11">
        <v>115</v>
      </c>
      <c r="X17" s="11">
        <v>115</v>
      </c>
      <c r="Y17" s="11">
        <v>115</v>
      </c>
      <c r="Z17" s="11">
        <v>115</v>
      </c>
      <c r="AA17" s="11">
        <v>115</v>
      </c>
      <c r="AB17" s="11">
        <v>115</v>
      </c>
      <c r="AC17" s="11">
        <v>115</v>
      </c>
      <c r="AD17" s="11">
        <v>115</v>
      </c>
      <c r="AE17" s="11">
        <v>115</v>
      </c>
      <c r="AF17" s="11">
        <f t="shared" si="0"/>
        <v>0</v>
      </c>
      <c r="AG17" s="11">
        <f t="shared" si="1"/>
        <v>0</v>
      </c>
      <c r="AH17" s="11">
        <f t="shared" si="2"/>
        <v>0</v>
      </c>
      <c r="AI17" s="11">
        <f t="shared" si="3"/>
        <v>-115</v>
      </c>
      <c r="AJ17" s="11">
        <f t="shared" si="4"/>
        <v>-115</v>
      </c>
      <c r="AK17" s="11">
        <f t="shared" si="5"/>
        <v>-18</v>
      </c>
      <c r="AL17" s="11">
        <f t="shared" si="6"/>
        <v>-11</v>
      </c>
      <c r="AM17" s="11">
        <f t="shared" si="7"/>
        <v>0</v>
      </c>
      <c r="AN17" s="11">
        <f t="shared" si="8"/>
        <v>0</v>
      </c>
      <c r="AO17" s="11">
        <f t="shared" si="9"/>
        <v>0</v>
      </c>
      <c r="AP17" s="11">
        <f t="shared" si="10"/>
        <v>0</v>
      </c>
      <c r="AQ17" s="11">
        <f t="shared" si="11"/>
        <v>0</v>
      </c>
      <c r="AR17" s="11">
        <f t="shared" si="12"/>
        <v>0</v>
      </c>
      <c r="AS17" s="11">
        <f t="shared" si="13"/>
        <v>0</v>
      </c>
      <c r="AT17" s="11">
        <f t="shared" si="14"/>
        <v>0</v>
      </c>
    </row>
  </sheetData>
  <autoFilter ref="A2:AT17" xr:uid="{6BA8ABB3-3669-4A73-A25B-6E97BA26B606}">
    <sortState xmlns:xlrd2="http://schemas.microsoft.com/office/spreadsheetml/2017/richdata2" ref="A3:AT17">
      <sortCondition ref="A2:A17"/>
    </sortState>
  </autoFilter>
  <pageMargins left="0.7" right="0.7" top="0.75" bottom="0.75" header="0.3" footer="0.3"/>
  <pageSetup orientation="landscape" r:id="rId1"/>
  <headerFooter>
    <oddHeader>&amp;L&amp;F&amp;R&amp;"-,Bold"&amp;K000000PUBLIC DISCLOSURE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37B36-8229-4268-8A35-F2563B3695FE}">
  <dimension ref="A1:C11"/>
  <sheetViews>
    <sheetView view="pageLayout" zoomScaleNormal="100" workbookViewId="0"/>
  </sheetViews>
  <sheetFormatPr defaultRowHeight="14.4" x14ac:dyDescent="0.3"/>
  <cols>
    <col min="1" max="1" width="47.109375" bestFit="1" customWidth="1"/>
    <col min="2" max="2" width="25.6640625" bestFit="1" customWidth="1"/>
    <col min="3" max="3" width="25.5546875" bestFit="1" customWidth="1"/>
  </cols>
  <sheetData>
    <row r="1" spans="1:3" x14ac:dyDescent="0.3">
      <c r="A1" s="1" t="s">
        <v>2</v>
      </c>
      <c r="B1" s="1" t="s">
        <v>27</v>
      </c>
      <c r="C1" s="1" t="s">
        <v>28</v>
      </c>
    </row>
    <row r="2" spans="1:3" x14ac:dyDescent="0.3">
      <c r="A2" s="14" t="s">
        <v>46</v>
      </c>
      <c r="B2" t="s">
        <v>10</v>
      </c>
      <c r="C2" s="7" t="s">
        <v>17</v>
      </c>
    </row>
    <row r="3" spans="1:3" x14ac:dyDescent="0.3">
      <c r="A3" s="14" t="s">
        <v>46</v>
      </c>
      <c r="B3" t="s">
        <v>21</v>
      </c>
      <c r="C3" s="7" t="s">
        <v>10</v>
      </c>
    </row>
    <row r="4" spans="1:3" x14ac:dyDescent="0.3">
      <c r="A4" s="14" t="s">
        <v>46</v>
      </c>
      <c r="B4" t="s">
        <v>21</v>
      </c>
      <c r="C4" s="7" t="s">
        <v>10</v>
      </c>
    </row>
    <row r="5" spans="1:3" x14ac:dyDescent="0.3">
      <c r="A5" s="14" t="s">
        <v>46</v>
      </c>
      <c r="B5" t="s">
        <v>21</v>
      </c>
      <c r="C5" s="7" t="s">
        <v>17</v>
      </c>
    </row>
    <row r="6" spans="1:3" x14ac:dyDescent="0.3">
      <c r="A6" s="14" t="s">
        <v>46</v>
      </c>
      <c r="B6" t="s">
        <v>21</v>
      </c>
      <c r="C6" s="7" t="s">
        <v>10</v>
      </c>
    </row>
    <row r="7" spans="1:3" x14ac:dyDescent="0.3">
      <c r="A7" s="14" t="s">
        <v>46</v>
      </c>
      <c r="B7" t="s">
        <v>10</v>
      </c>
      <c r="C7" s="7" t="s">
        <v>17</v>
      </c>
    </row>
    <row r="8" spans="1:3" x14ac:dyDescent="0.3">
      <c r="A8" s="14" t="s">
        <v>46</v>
      </c>
      <c r="B8" t="s">
        <v>21</v>
      </c>
      <c r="C8" s="7" t="s">
        <v>10</v>
      </c>
    </row>
    <row r="9" spans="1:3" x14ac:dyDescent="0.3">
      <c r="A9" s="14" t="s">
        <v>46</v>
      </c>
      <c r="B9" t="s">
        <v>21</v>
      </c>
      <c r="C9" s="7" t="s">
        <v>10</v>
      </c>
    </row>
    <row r="10" spans="1:3" x14ac:dyDescent="0.3">
      <c r="A10" s="14" t="s">
        <v>46</v>
      </c>
      <c r="B10" t="s">
        <v>10</v>
      </c>
      <c r="C10" s="7" t="s">
        <v>17</v>
      </c>
    </row>
    <row r="11" spans="1:3" x14ac:dyDescent="0.3">
      <c r="A11" s="4"/>
      <c r="C11" s="7"/>
    </row>
  </sheetData>
  <autoFilter ref="A1:C10" xr:uid="{B7337B36-8229-4268-8A35-F2563B3695FE}">
    <sortState xmlns:xlrd2="http://schemas.microsoft.com/office/spreadsheetml/2017/richdata2" ref="A2:C10">
      <sortCondition ref="A1:A10"/>
    </sortState>
  </autoFilter>
  <pageMargins left="0.7" right="0.7" top="0.75" bottom="0.75" header="0.3" footer="0.3"/>
  <pageSetup orientation="landscape" r:id="rId1"/>
  <headerFooter>
    <oddHeader>&amp;L&amp;F&amp;R&amp;"-,Bold"&amp;K000000PUBLIC DISCLOSURE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9D16E-F88D-4CAE-899F-7602C9672AC7}">
  <dimension ref="A1:D18"/>
  <sheetViews>
    <sheetView view="pageLayout" zoomScaleNormal="100" workbookViewId="0"/>
  </sheetViews>
  <sheetFormatPr defaultRowHeight="14.4" x14ac:dyDescent="0.3"/>
  <cols>
    <col min="1" max="1" width="42.88671875" bestFit="1" customWidth="1"/>
    <col min="2" max="3" width="18.33203125" customWidth="1"/>
    <col min="4" max="4" width="17.109375" bestFit="1" customWidth="1"/>
  </cols>
  <sheetData>
    <row r="1" spans="1:4" x14ac:dyDescent="0.3">
      <c r="A1" s="1" t="s">
        <v>2</v>
      </c>
      <c r="B1" s="2" t="s">
        <v>27</v>
      </c>
      <c r="C1" s="2" t="s">
        <v>28</v>
      </c>
      <c r="D1" s="6" t="s">
        <v>30</v>
      </c>
    </row>
    <row r="2" spans="1:4" x14ac:dyDescent="0.3">
      <c r="A2" s="14" t="s">
        <v>46</v>
      </c>
      <c r="B2" s="12" t="s">
        <v>11</v>
      </c>
      <c r="C2" s="12" t="s">
        <v>20</v>
      </c>
      <c r="D2" s="13">
        <v>3</v>
      </c>
    </row>
    <row r="3" spans="1:4" x14ac:dyDescent="0.3">
      <c r="A3" s="14" t="s">
        <v>46</v>
      </c>
      <c r="B3" s="12" t="s">
        <v>15</v>
      </c>
      <c r="C3" s="12" t="s">
        <v>19</v>
      </c>
      <c r="D3" s="13">
        <v>12</v>
      </c>
    </row>
    <row r="4" spans="1:4" x14ac:dyDescent="0.3">
      <c r="A4" s="14" t="s">
        <v>46</v>
      </c>
      <c r="B4" s="12" t="s">
        <v>16</v>
      </c>
      <c r="C4" s="12" t="s">
        <v>11</v>
      </c>
      <c r="D4" s="13">
        <v>3</v>
      </c>
    </row>
    <row r="5" spans="1:4" x14ac:dyDescent="0.3">
      <c r="A5" s="14" t="s">
        <v>46</v>
      </c>
      <c r="B5" s="12" t="s">
        <v>11</v>
      </c>
      <c r="C5" s="12" t="s">
        <v>31</v>
      </c>
      <c r="D5" s="13">
        <v>18</v>
      </c>
    </row>
    <row r="6" spans="1:4" x14ac:dyDescent="0.3">
      <c r="A6" s="14" t="s">
        <v>46</v>
      </c>
      <c r="B6" s="12" t="s">
        <v>18</v>
      </c>
      <c r="C6" s="12" t="s">
        <v>32</v>
      </c>
      <c r="D6" s="13">
        <v>-3</v>
      </c>
    </row>
    <row r="7" spans="1:4" x14ac:dyDescent="0.3">
      <c r="A7" s="14" t="s">
        <v>46</v>
      </c>
      <c r="B7" s="12" t="s">
        <v>23</v>
      </c>
      <c r="C7" s="12" t="s">
        <v>33</v>
      </c>
      <c r="D7" s="13">
        <v>3</v>
      </c>
    </row>
    <row r="8" spans="1:4" x14ac:dyDescent="0.3">
      <c r="A8" s="14" t="s">
        <v>46</v>
      </c>
      <c r="B8" s="12" t="s">
        <v>24</v>
      </c>
      <c r="C8" s="12" t="s">
        <v>34</v>
      </c>
      <c r="D8" s="13">
        <v>3</v>
      </c>
    </row>
    <row r="9" spans="1:4" x14ac:dyDescent="0.3">
      <c r="A9" s="14" t="s">
        <v>46</v>
      </c>
      <c r="B9" s="12" t="s">
        <v>19</v>
      </c>
      <c r="C9" s="12" t="s">
        <v>15</v>
      </c>
      <c r="D9" s="13">
        <v>-12</v>
      </c>
    </row>
    <row r="10" spans="1:4" x14ac:dyDescent="0.3">
      <c r="A10" s="14" t="s">
        <v>46</v>
      </c>
      <c r="B10" s="12" t="s">
        <v>11</v>
      </c>
      <c r="C10" s="12" t="s">
        <v>35</v>
      </c>
      <c r="D10" s="13">
        <v>-6</v>
      </c>
    </row>
    <row r="11" spans="1:4" x14ac:dyDescent="0.3">
      <c r="A11" s="14" t="s">
        <v>46</v>
      </c>
      <c r="B11" s="12" t="s">
        <v>19</v>
      </c>
      <c r="C11" s="12" t="s">
        <v>36</v>
      </c>
      <c r="D11" s="13">
        <v>3</v>
      </c>
    </row>
    <row r="12" spans="1:4" x14ac:dyDescent="0.3">
      <c r="A12" s="14" t="s">
        <v>46</v>
      </c>
      <c r="B12" s="12" t="s">
        <v>18</v>
      </c>
      <c r="C12" s="12" t="s">
        <v>37</v>
      </c>
      <c r="D12" s="13">
        <v>12</v>
      </c>
    </row>
    <row r="13" spans="1:4" x14ac:dyDescent="0.3">
      <c r="A13" s="14" t="s">
        <v>46</v>
      </c>
      <c r="B13" s="12" t="s">
        <v>18</v>
      </c>
      <c r="C13" s="12" t="s">
        <v>38</v>
      </c>
      <c r="D13" s="13">
        <v>-6</v>
      </c>
    </row>
    <row r="14" spans="1:4" x14ac:dyDescent="0.3">
      <c r="A14" s="14" t="s">
        <v>46</v>
      </c>
      <c r="B14" s="12" t="s">
        <v>26</v>
      </c>
      <c r="C14" s="12" t="s">
        <v>37</v>
      </c>
      <c r="D14" s="13">
        <v>3</v>
      </c>
    </row>
    <row r="15" spans="1:4" x14ac:dyDescent="0.3">
      <c r="A15" s="14" t="s">
        <v>46</v>
      </c>
      <c r="B15" s="12" t="s">
        <v>11</v>
      </c>
      <c r="C15" s="12" t="s">
        <v>18</v>
      </c>
      <c r="D15" s="13">
        <v>12</v>
      </c>
    </row>
    <row r="16" spans="1:4" x14ac:dyDescent="0.3">
      <c r="A16" s="14" t="s">
        <v>46</v>
      </c>
      <c r="B16" s="12" t="s">
        <v>20</v>
      </c>
      <c r="C16" s="12" t="s">
        <v>11</v>
      </c>
      <c r="D16" s="13">
        <v>-3</v>
      </c>
    </row>
    <row r="17" spans="1:4" x14ac:dyDescent="0.3">
      <c r="A17" s="14" t="s">
        <v>46</v>
      </c>
      <c r="B17" s="12" t="s">
        <v>15</v>
      </c>
      <c r="C17" s="12" t="s">
        <v>11</v>
      </c>
      <c r="D17" s="13">
        <v>24</v>
      </c>
    </row>
    <row r="18" spans="1:4" x14ac:dyDescent="0.3">
      <c r="A18" s="14" t="s">
        <v>46</v>
      </c>
      <c r="B18" s="12" t="s">
        <v>22</v>
      </c>
      <c r="C18" s="12" t="s">
        <v>19</v>
      </c>
      <c r="D18" s="13">
        <v>24</v>
      </c>
    </row>
  </sheetData>
  <autoFilter ref="A1:D18" xr:uid="{BB79D16E-F88D-4CAE-899F-7602C9672AC7}">
    <sortState xmlns:xlrd2="http://schemas.microsoft.com/office/spreadsheetml/2017/richdata2" ref="A2:D18">
      <sortCondition ref="A1:A18"/>
    </sortState>
  </autoFilter>
  <pageMargins left="0.7" right="0.7" top="0.75" bottom="0.75" header="0.3" footer="0.3"/>
  <pageSetup orientation="landscape" r:id="rId1"/>
  <headerFooter>
    <oddHeader>&amp;L&amp;F&amp;R&amp;"-,Bold"&amp;K000000PUBLIC DISCLOSURE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B9256-E8BC-4DC9-AB36-2D15E6A4F4B2}">
  <dimension ref="A1:C25"/>
  <sheetViews>
    <sheetView view="pageLayout" zoomScaleNormal="100" workbookViewId="0"/>
  </sheetViews>
  <sheetFormatPr defaultRowHeight="14.4" x14ac:dyDescent="0.3"/>
  <cols>
    <col min="1" max="1" width="53.109375" bestFit="1" customWidth="1"/>
    <col min="2" max="2" width="35" bestFit="1" customWidth="1"/>
    <col min="3" max="3" width="19.33203125" bestFit="1" customWidth="1"/>
  </cols>
  <sheetData>
    <row r="1" spans="1:3" x14ac:dyDescent="0.3">
      <c r="A1" s="8" t="s">
        <v>2</v>
      </c>
      <c r="B1" s="2" t="s">
        <v>39</v>
      </c>
      <c r="C1" s="1" t="s">
        <v>40</v>
      </c>
    </row>
    <row r="2" spans="1:3" x14ac:dyDescent="0.3">
      <c r="A2" s="14" t="s">
        <v>46</v>
      </c>
      <c r="B2" s="10">
        <v>324</v>
      </c>
      <c r="C2" s="9" t="s">
        <v>41</v>
      </c>
    </row>
    <row r="3" spans="1:3" x14ac:dyDescent="0.3">
      <c r="A3" s="14" t="s">
        <v>46</v>
      </c>
      <c r="B3" s="10">
        <v>740</v>
      </c>
      <c r="C3" s="9" t="s">
        <v>41</v>
      </c>
    </row>
    <row r="4" spans="1:3" x14ac:dyDescent="0.3">
      <c r="A4" s="14" t="s">
        <v>46</v>
      </c>
      <c r="B4" s="10">
        <v>285</v>
      </c>
      <c r="C4" s="9" t="s">
        <v>41</v>
      </c>
    </row>
    <row r="5" spans="1:3" x14ac:dyDescent="0.3">
      <c r="A5" s="14" t="s">
        <v>46</v>
      </c>
      <c r="B5" s="10">
        <v>240</v>
      </c>
      <c r="C5" s="9" t="s">
        <v>41</v>
      </c>
    </row>
    <row r="6" spans="1:3" x14ac:dyDescent="0.3">
      <c r="A6" s="14" t="s">
        <v>46</v>
      </c>
      <c r="B6" s="10">
        <v>240</v>
      </c>
      <c r="C6" s="9" t="s">
        <v>41</v>
      </c>
    </row>
    <row r="7" spans="1:3" x14ac:dyDescent="0.3">
      <c r="A7" s="14" t="s">
        <v>46</v>
      </c>
      <c r="B7" s="10">
        <v>75</v>
      </c>
      <c r="C7" s="9" t="s">
        <v>42</v>
      </c>
    </row>
    <row r="8" spans="1:3" x14ac:dyDescent="0.3">
      <c r="A8" s="14" t="s">
        <v>46</v>
      </c>
      <c r="B8" s="10">
        <v>200</v>
      </c>
      <c r="C8" s="9" t="s">
        <v>42</v>
      </c>
    </row>
    <row r="9" spans="1:3" x14ac:dyDescent="0.3">
      <c r="A9" s="14" t="s">
        <v>46</v>
      </c>
      <c r="B9" s="10">
        <v>264</v>
      </c>
      <c r="C9" s="9" t="s">
        <v>42</v>
      </c>
    </row>
    <row r="10" spans="1:3" x14ac:dyDescent="0.3">
      <c r="A10" s="14" t="s">
        <v>46</v>
      </c>
      <c r="B10" s="10">
        <v>47</v>
      </c>
      <c r="C10" s="9" t="s">
        <v>43</v>
      </c>
    </row>
    <row r="11" spans="1:3" x14ac:dyDescent="0.3">
      <c r="A11" s="14" t="s">
        <v>46</v>
      </c>
      <c r="B11" s="10">
        <v>1548</v>
      </c>
      <c r="C11" s="9" t="s">
        <v>41</v>
      </c>
    </row>
    <row r="12" spans="1:3" x14ac:dyDescent="0.3">
      <c r="A12" s="14" t="s">
        <v>46</v>
      </c>
      <c r="B12" s="10">
        <v>150</v>
      </c>
      <c r="C12" s="9" t="s">
        <v>42</v>
      </c>
    </row>
    <row r="13" spans="1:3" x14ac:dyDescent="0.3">
      <c r="A13" s="14" t="s">
        <v>46</v>
      </c>
      <c r="B13" s="10">
        <v>50</v>
      </c>
      <c r="C13" s="9" t="s">
        <v>43</v>
      </c>
    </row>
    <row r="14" spans="1:3" x14ac:dyDescent="0.3">
      <c r="A14" s="14" t="s">
        <v>46</v>
      </c>
      <c r="B14" s="10">
        <v>84</v>
      </c>
      <c r="C14" s="9" t="s">
        <v>42</v>
      </c>
    </row>
    <row r="15" spans="1:3" x14ac:dyDescent="0.3">
      <c r="A15" s="14" t="s">
        <v>46</v>
      </c>
      <c r="B15" s="10">
        <v>288</v>
      </c>
      <c r="C15" s="9" t="s">
        <v>42</v>
      </c>
    </row>
    <row r="16" spans="1:3" x14ac:dyDescent="0.3">
      <c r="A16" s="14" t="s">
        <v>46</v>
      </c>
      <c r="B16" s="10">
        <v>200</v>
      </c>
      <c r="C16" s="9" t="s">
        <v>42</v>
      </c>
    </row>
    <row r="17" spans="1:3" x14ac:dyDescent="0.3">
      <c r="A17" s="14" t="s">
        <v>46</v>
      </c>
      <c r="B17" s="10">
        <v>100</v>
      </c>
      <c r="C17" s="9" t="s">
        <v>42</v>
      </c>
    </row>
    <row r="18" spans="1:3" x14ac:dyDescent="0.3">
      <c r="A18" s="14" t="s">
        <v>46</v>
      </c>
      <c r="B18" s="10">
        <v>300</v>
      </c>
      <c r="C18" s="9" t="s">
        <v>42</v>
      </c>
    </row>
    <row r="19" spans="1:3" x14ac:dyDescent="0.3">
      <c r="A19" s="14" t="s">
        <v>46</v>
      </c>
      <c r="B19" s="10">
        <v>500</v>
      </c>
      <c r="C19" s="9" t="s">
        <v>41</v>
      </c>
    </row>
    <row r="20" spans="1:3" x14ac:dyDescent="0.3">
      <c r="A20" s="14" t="s">
        <v>46</v>
      </c>
      <c r="B20" s="10">
        <v>297</v>
      </c>
      <c r="C20" s="9" t="s">
        <v>41</v>
      </c>
    </row>
    <row r="21" spans="1:3" x14ac:dyDescent="0.3">
      <c r="A21" s="14" t="s">
        <v>46</v>
      </c>
      <c r="B21" s="10">
        <v>148</v>
      </c>
      <c r="C21" s="9" t="s">
        <v>41</v>
      </c>
    </row>
    <row r="22" spans="1:3" x14ac:dyDescent="0.3">
      <c r="B22" s="5"/>
    </row>
    <row r="23" spans="1:3" x14ac:dyDescent="0.3">
      <c r="B23" s="5"/>
    </row>
    <row r="24" spans="1:3" x14ac:dyDescent="0.3">
      <c r="A24" s="4" t="s">
        <v>44</v>
      </c>
      <c r="B24" s="5"/>
    </row>
    <row r="25" spans="1:3" x14ac:dyDescent="0.3">
      <c r="A25" t="s">
        <v>45</v>
      </c>
      <c r="B25" s="5"/>
    </row>
  </sheetData>
  <pageMargins left="0.7" right="0.7" top="0.75" bottom="0.75" header="0.3" footer="0.3"/>
  <pageSetup orientation="landscape" r:id="rId1"/>
  <headerFooter>
    <oddHeader>&amp;L&amp;F&amp;R&amp;"-,Bold"&amp;K000000PUBLIC DISCLOSURE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FC8FDDA475A6489937379202BF903C" ma:contentTypeVersion="13" ma:contentTypeDescription="Create a new document." ma:contentTypeScope="" ma:versionID="7e92821379178a041a6ed2927546b48f">
  <xsd:schema xmlns:xsd="http://www.w3.org/2001/XMLSchema" xmlns:xs="http://www.w3.org/2001/XMLSchema" xmlns:p="http://schemas.microsoft.com/office/2006/metadata/properties" xmlns:ns2="2c6143fb-81cf-42e8-b363-0be5ed14d38e" xmlns:ns3="cbe59ca4-1681-4172-aa6d-1808b4c5252e" targetNamespace="http://schemas.microsoft.com/office/2006/metadata/properties" ma:root="true" ma:fieldsID="f25fe7b39e002b38bdf0a93a4aa71050" ns2:_="" ns3:_="">
    <xsd:import namespace="2c6143fb-81cf-42e8-b363-0be5ed14d38e"/>
    <xsd:import namespace="cbe59ca4-1681-4172-aa6d-1808b4c525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143fb-81cf-42e8-b363-0be5ed14d3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cc0b944-1297-42fa-b789-cd23fa32fe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59ca4-1681-4172-aa6d-1808b4c5252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f2156-c138-4f91-8c06-bc1e5459692e}" ma:internalName="TaxCatchAll" ma:showField="CatchAllData" ma:web="cbe59ca4-1681-4172-aa6d-1808b4c525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6143fb-81cf-42e8-b363-0be5ed14d38e">
      <Terms xmlns="http://schemas.microsoft.com/office/infopath/2007/PartnerControls"/>
    </lcf76f155ced4ddcb4097134ff3c332f>
    <TaxCatchAll xmlns="cbe59ca4-1681-4172-aa6d-1808b4c5252e" xsi:nil="true"/>
  </documentManagement>
</p:properties>
</file>

<file path=customXml/itemProps1.xml><?xml version="1.0" encoding="utf-8"?>
<ds:datastoreItem xmlns:ds="http://schemas.openxmlformats.org/officeDocument/2006/customXml" ds:itemID="{F53577DC-E8F5-43EC-BA5B-B669676EED0E}"/>
</file>

<file path=customXml/itemProps2.xml><?xml version="1.0" encoding="utf-8"?>
<ds:datastoreItem xmlns:ds="http://schemas.openxmlformats.org/officeDocument/2006/customXml" ds:itemID="{3DF544DE-6170-4619-B9CD-AE2629B1D67B}"/>
</file>

<file path=customXml/itemProps3.xml><?xml version="1.0" encoding="utf-8"?>
<ds:datastoreItem xmlns:ds="http://schemas.openxmlformats.org/officeDocument/2006/customXml" ds:itemID="{9DC133FE-A713-4BD9-9006-16F9F2C73A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Main</vt:lpstr>
      <vt:lpstr>Load Change</vt:lpstr>
      <vt:lpstr>Ramp Change</vt:lpstr>
      <vt:lpstr>Stage Change</vt:lpstr>
      <vt:lpstr>Initial Service Change</vt:lpstr>
      <vt:lpstr>Removed Projects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2024-05-15T13:13:52Z</dcterms:created>
  <dcterms:modified xsi:type="dcterms:W3CDTF">2024-05-15T13:14:08Z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2024-05-15T13:13:59Z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8d08248b-da77-496f-89f7-593bc64e11e3</vt:lpwstr>
  </property>
  <property fmtid="{D5CDD505-2E9C-101B-9397-08002B2CF9AE}" pid="8" name="MSIP_Label_ed3826ce-7c18-471d-9596-93de5bae332e_ContentBits">
    <vt:lpwstr>0</vt:lpwstr>
  </property>
  <property fmtid="{D5CDD505-2E9C-101B-9397-08002B2CF9AE}" pid="9" name="_MarkAsFinal">
    <vt:bool>true</vt:bool>
  </property>
  <property fmtid="{D5CDD505-2E9C-101B-9397-08002B2CF9AE}" pid="10" name="MediaServiceImageTags">
    <vt:lpwstr/>
  </property>
  <property fmtid="{D5CDD505-2E9C-101B-9397-08002B2CF9AE}" pid="11" name="ContentTypeId">
    <vt:lpwstr>0x01010019FC8FDDA475A6489937379202BF903C</vt:lpwstr>
  </property>
</Properties>
</file>